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av-o\AppData\Local\Temp\Rar$DIa2004.3816\"/>
    </mc:Choice>
  </mc:AlternateContent>
  <xr:revisionPtr revIDLastSave="0" documentId="13_ncr:1_{522E5D37-63E7-4DFD-AD29-C9BA45E92E12}" xr6:coauthVersionLast="47" xr6:coauthVersionMax="47" xr10:uidLastSave="{00000000-0000-0000-0000-000000000000}"/>
  <bookViews>
    <workbookView xWindow="-120" yWindow="-120" windowWidth="21840" windowHeight="13140" activeTab="1" xr2:uid="{00000000-000D-0000-FFFF-FFFF00000000}"/>
  </bookViews>
  <sheets>
    <sheet name="Приложение 4" sheetId="6" r:id="rId1"/>
    <sheet name="Приложение 3" sheetId="1" r:id="rId2"/>
  </sheets>
  <definedNames>
    <definedName name="_xlnm.Print_Titles" localSheetId="1">'Приложение 3'!$24:$26</definedName>
    <definedName name="_xlnm.Print_Area" localSheetId="1">'Приложение 3'!$B$1:$AK$158</definedName>
  </definedNames>
  <calcPr calcId="191029"/>
</workbook>
</file>

<file path=xl/calcChain.xml><?xml version="1.0" encoding="utf-8"?>
<calcChain xmlns="http://schemas.openxmlformats.org/spreadsheetml/2006/main">
  <c r="AK181" i="1" l="1"/>
  <c r="AK189" i="1"/>
  <c r="AF218" i="1"/>
  <c r="AF30" i="1" s="1"/>
  <c r="AG218" i="1"/>
  <c r="AH218" i="1"/>
  <c r="AI218" i="1"/>
  <c r="AJ218" i="1"/>
  <c r="AE218" i="1"/>
  <c r="AE30" i="1" s="1"/>
  <c r="AG210" i="1"/>
  <c r="AH210" i="1"/>
  <c r="AI210" i="1"/>
  <c r="AJ210" i="1"/>
  <c r="AE210" i="1"/>
  <c r="AF141" i="1"/>
  <c r="AH141" i="1"/>
  <c r="AI141" i="1"/>
  <c r="AJ141" i="1"/>
  <c r="AK64" i="1"/>
  <c r="AK73" i="1"/>
  <c r="AK75" i="1"/>
  <c r="AK37" i="1"/>
  <c r="AK118" i="1"/>
  <c r="AI30" i="1" l="1"/>
  <c r="AK210" i="1"/>
  <c r="AG30" i="1"/>
  <c r="AK218" i="1"/>
  <c r="AK30" i="1" s="1"/>
  <c r="AK50" i="1"/>
  <c r="AK133" i="1"/>
  <c r="AH30" i="1"/>
  <c r="AJ30" i="1"/>
  <c r="AK36" i="1" l="1"/>
</calcChain>
</file>

<file path=xl/sharedStrings.xml><?xml version="1.0" encoding="utf-8"?>
<sst xmlns="http://schemas.openxmlformats.org/spreadsheetml/2006/main" count="617" uniqueCount="307">
  <si>
    <t>Единица  измерения</t>
  </si>
  <si>
    <t>тыс. рублей</t>
  </si>
  <si>
    <t xml:space="preserve">Коды бюджетной классификации </t>
  </si>
  <si>
    <t xml:space="preserve">Программа , всего </t>
  </si>
  <si>
    <t>Дополнительный аналитический код</t>
  </si>
  <si>
    <t>Годы реализации программы</t>
  </si>
  <si>
    <t xml:space="preserve">код администратора  программы </t>
  </si>
  <si>
    <t>раздел</t>
  </si>
  <si>
    <t>подраздел</t>
  </si>
  <si>
    <t>факт</t>
  </si>
  <si>
    <t>план</t>
  </si>
  <si>
    <t>(наименование муниципальной  программы)</t>
  </si>
  <si>
    <t>7928,57 </t>
  </si>
  <si>
    <t>6428,57 </t>
  </si>
  <si>
    <t>1,0 км.</t>
  </si>
  <si>
    <t>1,3км.</t>
  </si>
  <si>
    <t>1,262км</t>
  </si>
  <si>
    <t>0,60 км</t>
  </si>
  <si>
    <t>1,2 км</t>
  </si>
  <si>
    <t>0,8км</t>
  </si>
  <si>
    <t>0,3км</t>
  </si>
  <si>
    <t>0,3 км</t>
  </si>
  <si>
    <t>0,35 км</t>
  </si>
  <si>
    <t>0,6 км</t>
  </si>
  <si>
    <t>0,2 км</t>
  </si>
  <si>
    <t>140,61 км</t>
  </si>
  <si>
    <t>175,65 км</t>
  </si>
  <si>
    <t>6000м2</t>
  </si>
  <si>
    <t>код целевой статьи расхода бюджета</t>
  </si>
  <si>
    <t>Цели программы, подпрограммы,  задачи  подпрограммы, мероприятия (административные мероприятия) подпрограммы, административные мероприятия  и их показатели</t>
  </si>
  <si>
    <t>Целевое (суммарное) значение показателя</t>
  </si>
  <si>
    <t>значение</t>
  </si>
  <si>
    <t>Программная часть</t>
  </si>
  <si>
    <t>Цель 1 (наименование)</t>
  </si>
  <si>
    <t>-</t>
  </si>
  <si>
    <t>Поазатель1 (наименование)</t>
  </si>
  <si>
    <t>единица измерения</t>
  </si>
  <si>
    <t>Показатель 2 (наименование)</t>
  </si>
  <si>
    <t xml:space="preserve">Цель 2 (наименование)   </t>
  </si>
  <si>
    <t>Показатель 1 (наименование)</t>
  </si>
  <si>
    <t>Подпрограмма 1 (наименование)</t>
  </si>
  <si>
    <t>Задача 1 (наименование)</t>
  </si>
  <si>
    <t>Мероприятие 1.001 (наименование)</t>
  </si>
  <si>
    <t>Мероприятие 1.002 (наименование)</t>
  </si>
  <si>
    <t>Показатель1 (наименование)</t>
  </si>
  <si>
    <t>Задача 2 (наменование)</t>
  </si>
  <si>
    <t>Мероприятие 2.001 (наименование)</t>
  </si>
  <si>
    <t>Административное мероприятие 2.002 (наименование)</t>
  </si>
  <si>
    <t>да - 1/нет -0</t>
  </si>
  <si>
    <t xml:space="preserve">Мероприятие 2.003 (наименование) </t>
  </si>
  <si>
    <t>программа</t>
  </si>
  <si>
    <t>подпрограмма</t>
  </si>
  <si>
    <t>задача</t>
  </si>
  <si>
    <t>направление расходов</t>
  </si>
  <si>
    <t>цель программы</t>
  </si>
  <si>
    <t>задача подпрограммы</t>
  </si>
  <si>
    <t>мероприятие (административное мероприятие) подпрограммы</t>
  </si>
  <si>
    <t>номер показателя</t>
  </si>
  <si>
    <t xml:space="preserve">                                                                                                                                                                                                                         </t>
  </si>
  <si>
    <t>Результаты реализации программы в 20_____году</t>
  </si>
  <si>
    <t>индексы освоения бюджетных средств и достижения плановых значений показателей</t>
  </si>
  <si>
    <t>причины отклонений от плана</t>
  </si>
  <si>
    <t>условия расчета индекса показателя:0- улучшение ситуации характеризуется уменьшением показателя; 1 - улучшение ситуации характеризуется увеличением показателя; 2 - фактические данные отсутствуют; 3 - достижение показателя не запланировано</t>
  </si>
  <si>
    <t>"</t>
  </si>
  <si>
    <t xml:space="preserve">         ( отчетный период) </t>
  </si>
  <si>
    <t>Принятые обозначения и сокращения:</t>
  </si>
  <si>
    <t>1.Программа - муниципальная программа  муниципального образования Тверской области</t>
  </si>
  <si>
    <t>2. Цель - цель муниципальной программы  муниципального образования Тверской области</t>
  </si>
  <si>
    <t>3.Подпрограмма - подпрограмма муниципальной программы  муниципального образования Тверской области</t>
  </si>
  <si>
    <t>4.Задача - задача подпрограммы</t>
  </si>
  <si>
    <t>5.Мероприятие - мероприятие подпрограммы</t>
  </si>
  <si>
    <t>6.Административное мероприятие - административное мероприятие подпрограммы или обеспечивающей подпрограммы</t>
  </si>
  <si>
    <t>7.Показатель - показатель цели программы, показатель задачи подпрограммы, показатель мероприятия подпрограммы (административного мероприятия)</t>
  </si>
  <si>
    <t xml:space="preserve">         ( наименование муниципальной программы) </t>
  </si>
  <si>
    <t>Главный администратор  (администратор)  муниципальной  программы муниципального образования Тверской области</t>
  </si>
  <si>
    <t>(наименование исполнительного органа местного самоуправления)</t>
  </si>
  <si>
    <t>Приложение 4 к Порядку принятия решений о разработке муниципальных программ, формирования, реализации и проведения оценки эффективности реализации муниципальных программ муниципального образования "Бологовский район" Тверской области</t>
  </si>
  <si>
    <r>
      <t>Отчет о реализации муниципальной  программы муниципального образования Тверской области</t>
    </r>
    <r>
      <rPr>
        <sz val="14"/>
        <rFont val="Times New Roman"/>
        <family val="1"/>
        <charset val="204"/>
      </rPr>
      <t xml:space="preserve">  </t>
    </r>
  </si>
  <si>
    <t>"_____________________________________________________________________________________________________________________________"</t>
  </si>
  <si>
    <t>за ________________________________</t>
  </si>
  <si>
    <t>________________________________________________________________________________________________________________</t>
  </si>
  <si>
    <t>Главный администратор  (администратор)  муниципальной  программы муниципального образования Бологовский район Тверской области  "Отдел образования Администрации Бологовский район"</t>
  </si>
  <si>
    <t>S</t>
  </si>
  <si>
    <r>
      <rPr>
        <b/>
        <sz val="9"/>
        <rFont val="Times New Roman"/>
        <family val="1"/>
        <charset val="204"/>
      </rPr>
      <t>Административное мероприятие  6.004</t>
    </r>
    <r>
      <rPr>
        <sz val="9"/>
        <rFont val="Times New Roman"/>
        <family val="1"/>
        <charset val="204"/>
      </rPr>
      <t xml:space="preserve"> "Организационно-методическое сопровождение процессов обеспечения выполнения законодательства в сфере обеспечения антитеррористической безопасности, защиты от преступлений против личности и имущества".</t>
    </r>
  </si>
  <si>
    <t>тыс. руб</t>
  </si>
  <si>
    <t xml:space="preserve">Характеристика муниципальной программы муниципального образования "Бологовский район" Тверской области </t>
  </si>
  <si>
    <r>
      <rPr>
        <b/>
        <sz val="9"/>
        <color indexed="8"/>
        <rFont val="Times New Roman"/>
        <family val="1"/>
        <charset val="204"/>
      </rPr>
      <t xml:space="preserve">Цель 1  </t>
    </r>
    <r>
      <rPr>
        <sz val="9"/>
        <color indexed="8"/>
        <rFont val="Times New Roman"/>
        <family val="1"/>
        <charset val="204"/>
      </rPr>
      <t xml:space="preserve"> "Обеспечение позитивной социализации и учебной успешности каждого ребенка,  усиление вклада образования в развитие экономики с учетом изменения культурной, социальной и технологической среды"</t>
    </r>
  </si>
  <si>
    <r>
      <rPr>
        <b/>
        <sz val="9"/>
        <rFont val="Times New Roman"/>
        <family val="1"/>
        <charset val="204"/>
      </rPr>
      <t>Показатель 1</t>
    </r>
    <r>
      <rPr>
        <sz val="9"/>
        <rFont val="Times New Roman"/>
        <family val="1"/>
        <charset val="204"/>
      </rPr>
      <t xml:space="preserve"> "Удовлетворенность населения Бологовского района качеством образовательных услуг и их доступностью"</t>
    </r>
  </si>
  <si>
    <r>
      <rPr>
        <b/>
        <sz val="9"/>
        <rFont val="Times New Roman"/>
        <family val="1"/>
        <charset val="204"/>
      </rPr>
      <t xml:space="preserve">Подпрограмма  1 </t>
    </r>
    <r>
      <rPr>
        <sz val="9"/>
        <rFont val="Times New Roman"/>
        <family val="1"/>
        <charset val="204"/>
      </rPr>
      <t xml:space="preserve">  «Совершенствование дошкольного, общего и дополнительного образования как института социального развития»</t>
    </r>
  </si>
  <si>
    <r>
      <rPr>
        <b/>
        <sz val="9"/>
        <color indexed="8"/>
        <rFont val="Times New Roman"/>
        <family val="1"/>
        <charset val="204"/>
      </rPr>
      <t xml:space="preserve">Задача 1  </t>
    </r>
    <r>
      <rPr>
        <sz val="9"/>
        <color indexed="8"/>
        <rFont val="Times New Roman"/>
        <family val="1"/>
        <charset val="204"/>
      </rPr>
      <t xml:space="preserve"> «Развитие системы дошкольного образования в Бологовском районе»</t>
    </r>
  </si>
  <si>
    <r>
      <rPr>
        <b/>
        <sz val="9"/>
        <color indexed="8"/>
        <rFont val="Times New Roman"/>
        <family val="1"/>
        <charset val="204"/>
      </rPr>
      <t>Административное мероприятие   1.001</t>
    </r>
    <r>
      <rPr>
        <sz val="9"/>
        <color indexed="8"/>
        <rFont val="Times New Roman"/>
        <family val="1"/>
        <charset val="204"/>
      </rPr>
      <t xml:space="preserve"> «Организационно-методическое и информационное сопровождение развития дошкольного образования»</t>
    </r>
  </si>
  <si>
    <r>
      <rPr>
        <b/>
        <sz val="9"/>
        <color indexed="8"/>
        <rFont val="Times New Roman"/>
        <family val="1"/>
        <charset val="204"/>
      </rPr>
      <t>Показатель 1</t>
    </r>
    <r>
      <rPr>
        <sz val="9"/>
        <color indexed="8"/>
        <rFont val="Times New Roman"/>
        <family val="1"/>
        <charset val="204"/>
      </rPr>
      <t xml:space="preserve"> "Охват детей в возрасте от 3 до 7 лет дошкольным образованием"</t>
    </r>
  </si>
  <si>
    <r>
      <rPr>
        <b/>
        <sz val="9"/>
        <rFont val="Times New Roman"/>
        <family val="1"/>
        <charset val="204"/>
      </rPr>
      <t xml:space="preserve">Показатель 2 </t>
    </r>
    <r>
      <rPr>
        <sz val="9"/>
        <rFont val="Times New Roman"/>
        <family val="1"/>
        <charset val="204"/>
      </rPr>
      <t>"Охват детей в возрасте от 0 до 3 лет дошкольным образованием"</t>
    </r>
  </si>
  <si>
    <r>
      <rPr>
        <b/>
        <sz val="9"/>
        <color indexed="8"/>
        <rFont val="Times New Roman"/>
        <family val="1"/>
        <charset val="204"/>
      </rPr>
      <t>Показатель 1</t>
    </r>
    <r>
      <rPr>
        <sz val="9"/>
        <color indexed="8"/>
        <rFont val="Times New Roman"/>
        <family val="1"/>
        <charset val="204"/>
      </rPr>
      <t xml:space="preserve"> "Наполняемость мест в организациях, реализующих основную образовательную программу дошкольного образования»</t>
    </r>
  </si>
  <si>
    <r>
      <rPr>
        <b/>
        <sz val="9"/>
        <rFont val="Times New Roman"/>
        <family val="1"/>
        <charset val="204"/>
      </rPr>
      <t xml:space="preserve">Показатель 1 </t>
    </r>
    <r>
      <rPr>
        <sz val="9"/>
        <rFont val="Times New Roman"/>
        <family val="1"/>
        <charset val="204"/>
      </rPr>
      <t>"Доля муниципальных организаций, реализующих основную образовательную программу дошкольного образования, в которых произведен капитальный ремонт»</t>
    </r>
  </si>
  <si>
    <r>
      <rPr>
        <b/>
        <sz val="9"/>
        <color indexed="8"/>
        <rFont val="Times New Roman"/>
        <family val="1"/>
        <charset val="204"/>
      </rPr>
      <t xml:space="preserve">Задача 2 </t>
    </r>
    <r>
      <rPr>
        <sz val="9"/>
        <color indexed="8"/>
        <rFont val="Times New Roman"/>
        <family val="1"/>
        <charset val="204"/>
      </rPr>
      <t xml:space="preserve"> «Организация предоставления услуг общедоступного и бесплатного дошкольного, начального общего, основного общего, среднего (полного) общего образования по основным общеобразовательным программам в муниципальных бюджетных общеобразовательных организациях</t>
    </r>
  </si>
  <si>
    <r>
      <rPr>
        <b/>
        <sz val="9"/>
        <color indexed="8"/>
        <rFont val="Times New Roman"/>
        <family val="1"/>
        <charset val="204"/>
      </rPr>
      <t xml:space="preserve">Показатель 1 </t>
    </r>
    <r>
      <rPr>
        <sz val="9"/>
        <color indexed="8"/>
        <rFont val="Times New Roman"/>
        <family val="1"/>
        <charset val="204"/>
      </rPr>
      <t>"Охват детей программами общего среднего (полного) образования  в образовательных организациях"</t>
    </r>
  </si>
  <si>
    <r>
      <rPr>
        <b/>
        <sz val="9"/>
        <color indexed="8"/>
        <rFont val="Times New Roman"/>
        <family val="1"/>
        <charset val="204"/>
      </rPr>
      <t>Показатель  2</t>
    </r>
    <r>
      <rPr>
        <sz val="9"/>
        <color indexed="8"/>
        <rFont val="Times New Roman"/>
        <family val="1"/>
        <charset val="204"/>
      </rPr>
      <t xml:space="preserve"> "Доля школьников, обучающихся по ФГОС, в общей численности школьников"</t>
    </r>
  </si>
  <si>
    <r>
      <rPr>
        <b/>
        <sz val="9"/>
        <color indexed="8"/>
        <rFont val="Times New Roman"/>
        <family val="1"/>
        <charset val="204"/>
      </rPr>
      <t>Показатель 3</t>
    </r>
    <r>
      <rPr>
        <sz val="9"/>
        <color indexed="8"/>
        <rFont val="Times New Roman"/>
        <family val="1"/>
        <charset val="204"/>
      </rPr>
      <t xml:space="preserve"> "Доля школьников, которым созданы условия для обучения по адаптированным программам, в общей численности детей, нуждающихся в обучении по адаптированным программам"</t>
    </r>
  </si>
  <si>
    <r>
      <rPr>
        <b/>
        <sz val="9"/>
        <rFont val="Times New Roman"/>
        <family val="1"/>
        <charset val="204"/>
      </rPr>
      <t>Административное мероприятие  2.001</t>
    </r>
    <r>
      <rPr>
        <sz val="9"/>
        <rFont val="Times New Roman"/>
        <family val="1"/>
        <charset val="204"/>
      </rPr>
      <t xml:space="preserve"> «Организационно-методическое и информационное сопровождение процессов обеспечения доступности и качества общего образования»</t>
    </r>
  </si>
  <si>
    <r>
      <rPr>
        <b/>
        <sz val="9"/>
        <rFont val="Times New Roman"/>
        <family val="1"/>
        <charset val="204"/>
      </rPr>
      <t xml:space="preserve">Показатель 1 </t>
    </r>
    <r>
      <rPr>
        <sz val="9"/>
        <rFont val="Times New Roman"/>
        <family val="1"/>
        <charset val="204"/>
      </rPr>
      <t>"Количество проверок организаций общего образования отделом образования»</t>
    </r>
  </si>
  <si>
    <r>
      <rPr>
        <b/>
        <sz val="9"/>
        <color indexed="8"/>
        <rFont val="Times New Roman"/>
        <family val="1"/>
        <charset val="204"/>
      </rPr>
      <t>Показатель 2</t>
    </r>
    <r>
      <rPr>
        <sz val="9"/>
        <color indexed="8"/>
        <rFont val="Times New Roman"/>
        <family val="1"/>
        <charset val="204"/>
      </rPr>
      <t xml:space="preserve"> "Доля обучающихся муниципальных общеобразовательных организаций, освоивших программу начального, основного и среднего общего образования"</t>
    </r>
  </si>
  <si>
    <r>
      <rPr>
        <b/>
        <sz val="9"/>
        <color indexed="8"/>
        <rFont val="Times New Roman"/>
        <family val="1"/>
        <charset val="204"/>
      </rPr>
      <t xml:space="preserve">Показатель 3 </t>
    </r>
    <r>
      <rPr>
        <sz val="9"/>
        <color indexed="8"/>
        <rFont val="Times New Roman"/>
        <family val="1"/>
        <charset val="204"/>
      </rPr>
      <t>"Доля  выпускников, сдавших единый государственный экзамен (далее – ЕГЭ) по русскому языку, к численности выпускников, участвовавших в ЕГЭ по русскому языку"</t>
    </r>
  </si>
  <si>
    <r>
      <rPr>
        <b/>
        <sz val="9"/>
        <rFont val="Times New Roman"/>
        <family val="1"/>
        <charset val="204"/>
      </rPr>
      <t>Показатель 4</t>
    </r>
    <r>
      <rPr>
        <sz val="9"/>
        <rFont val="Times New Roman"/>
        <family val="1"/>
        <charset val="204"/>
      </rPr>
      <t xml:space="preserve"> "Доля  выпускников, сдавших единый государственный экзамен по математике, к численности выпускников, участвовавших в ЕГЭ по математике"</t>
    </r>
  </si>
  <si>
    <r>
      <rPr>
        <b/>
        <sz val="9"/>
        <rFont val="Times New Roman"/>
        <family val="1"/>
        <charset val="204"/>
      </rPr>
      <t>Показатель 5</t>
    </r>
    <r>
      <rPr>
        <sz val="9"/>
        <rFont val="Times New Roman"/>
        <family val="1"/>
        <charset val="204"/>
      </rPr>
      <t>"Доля  выпускников, сдавших государственную итоговую аттестацию в новой форме (далее – ОГЭ) по русскому языку, к численности выпускников, участвовавших в ОГЭ по русскому языку"</t>
    </r>
  </si>
  <si>
    <r>
      <rPr>
        <b/>
        <sz val="9"/>
        <color indexed="8"/>
        <rFont val="Times New Roman"/>
        <family val="1"/>
        <charset val="204"/>
      </rPr>
      <t>Показатель 6</t>
    </r>
    <r>
      <rPr>
        <sz val="9"/>
        <color indexed="8"/>
        <rFont val="Times New Roman"/>
        <family val="1"/>
        <charset val="204"/>
      </rPr>
      <t xml:space="preserve"> "Доля  выпускников, сдавших государственную итоговую аттестацию в новой форме (далее – ОГЭ) по математике, к численности выпускников, участвовавших в ОГЭ по математике"</t>
    </r>
  </si>
  <si>
    <r>
      <rPr>
        <b/>
        <sz val="9"/>
        <rFont val="Times New Roman"/>
        <family val="1"/>
        <charset val="204"/>
      </rPr>
      <t>Мероприятие  2.002</t>
    </r>
    <r>
      <rPr>
        <sz val="9"/>
        <rFont val="Times New Roman"/>
        <family val="1"/>
        <charset val="204"/>
      </rPr>
      <t xml:space="preserve"> «Предоставление субсидий на выполнение муниципальных заданий муниципальным организациям, реализующим основную образовательную программу общего образования»</t>
    </r>
  </si>
  <si>
    <r>
      <rPr>
        <b/>
        <sz val="9"/>
        <rFont val="Times New Roman"/>
        <family val="1"/>
        <charset val="204"/>
      </rPr>
      <t>Показатель 1</t>
    </r>
    <r>
      <rPr>
        <sz val="9"/>
        <rFont val="Times New Roman"/>
        <family val="1"/>
        <charset val="204"/>
      </rPr>
      <t xml:space="preserve"> "Полнота реализации образовательных программ»</t>
    </r>
  </si>
  <si>
    <r>
      <rPr>
        <b/>
        <sz val="9"/>
        <rFont val="Times New Roman"/>
        <family val="1"/>
        <charset val="204"/>
      </rPr>
      <t>Показатель 2</t>
    </r>
    <r>
      <rPr>
        <sz val="9"/>
        <rFont val="Times New Roman"/>
        <family val="1"/>
        <charset val="204"/>
      </rPr>
      <t xml:space="preserve"> "Обеспеченность учащихся учебниками из библиотечного фонда"</t>
    </r>
  </si>
  <si>
    <r>
      <rPr>
        <b/>
        <sz val="9"/>
        <rFont val="Times New Roman"/>
        <family val="1"/>
        <charset val="204"/>
      </rPr>
      <t xml:space="preserve">Мероприятие 2.003 </t>
    </r>
    <r>
      <rPr>
        <sz val="9"/>
        <rFont val="Times New Roman"/>
        <family val="1"/>
        <charset val="204"/>
      </rPr>
      <t>"Субсидии на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учреждениях, обеспечение дополнительного образования детей в муниципальных общеобразовательных учреждениях"</t>
    </r>
  </si>
  <si>
    <r>
      <rPr>
        <b/>
        <sz val="9"/>
        <color indexed="8"/>
        <rFont val="Times New Roman"/>
        <family val="1"/>
        <charset val="204"/>
      </rPr>
      <t>Мероприятие  2.004</t>
    </r>
    <r>
      <rPr>
        <sz val="9"/>
        <color indexed="8"/>
        <rFont val="Times New Roman"/>
        <family val="1"/>
        <charset val="204"/>
      </rPr>
      <t xml:space="preserve"> «Предоставление субсидий на иные цели муниципальным организациям, реализующим основную образовательную программу общего образования, на проведение капитального ремонта зданий и помещений, закупку оборудования»</t>
    </r>
  </si>
  <si>
    <r>
      <rPr>
        <b/>
        <sz val="9"/>
        <rFont val="Times New Roman"/>
        <family val="1"/>
        <charset val="204"/>
      </rPr>
      <t>Мероприятие  2.005</t>
    </r>
    <r>
      <rPr>
        <sz val="9"/>
        <rFont val="Times New Roman"/>
        <family val="1"/>
        <charset val="204"/>
      </rPr>
      <t xml:space="preserve"> «Обеспечение подвоза учащихся в общеобразовательные организации»</t>
    </r>
  </si>
  <si>
    <r>
      <rPr>
        <b/>
        <sz val="9"/>
        <rFont val="Times New Roman"/>
        <family val="1"/>
        <charset val="204"/>
      </rPr>
      <t>Показатель 1</t>
    </r>
    <r>
      <rPr>
        <sz val="9"/>
        <rFont val="Times New Roman"/>
        <family val="1"/>
        <charset val="204"/>
      </rPr>
      <t xml:space="preserve"> "Выполнение мероприятий по обеспечению подвоза к месту обучения и обратно, из числа школьников, нуждающихся в подвозе»</t>
    </r>
  </si>
  <si>
    <r>
      <rPr>
        <b/>
        <sz val="9"/>
        <color indexed="8"/>
        <rFont val="Times New Roman"/>
        <family val="1"/>
        <charset val="204"/>
      </rPr>
      <t>Мероприятие  2.008</t>
    </r>
    <r>
      <rPr>
        <sz val="9"/>
        <color indexed="8"/>
        <rFont val="Times New Roman"/>
        <family val="1"/>
        <charset val="204"/>
      </rPr>
      <t xml:space="preserve">  «Субсидии на организацию обеспечения учащихся начальных классов муниципальных общеобразовательных учреждений горячим питанием»</t>
    </r>
  </si>
  <si>
    <r>
      <rPr>
        <b/>
        <sz val="9"/>
        <color indexed="8"/>
        <rFont val="Times New Roman"/>
        <family val="1"/>
        <charset val="204"/>
      </rPr>
      <t xml:space="preserve">Показатель 1 </t>
    </r>
    <r>
      <rPr>
        <sz val="9"/>
        <color indexed="8"/>
        <rFont val="Times New Roman"/>
        <family val="1"/>
        <charset val="204"/>
      </rPr>
      <t>"Охват школьников начальных классов горячим питанием"</t>
    </r>
  </si>
  <si>
    <r>
      <rPr>
        <b/>
        <sz val="9"/>
        <color indexed="8"/>
        <rFont val="Times New Roman"/>
        <family val="1"/>
        <charset val="204"/>
      </rPr>
      <t>Показатель 1</t>
    </r>
    <r>
      <rPr>
        <sz val="9"/>
        <color indexed="8"/>
        <rFont val="Times New Roman"/>
        <family val="1"/>
        <charset val="204"/>
      </rPr>
      <t xml:space="preserve"> Доля выполненных работ от общего объема потребности.</t>
    </r>
  </si>
  <si>
    <r>
      <rPr>
        <b/>
        <sz val="9"/>
        <color indexed="8"/>
        <rFont val="Times New Roman"/>
        <family val="1"/>
        <charset val="204"/>
      </rPr>
      <t>Подпрограмма 2</t>
    </r>
    <r>
      <rPr>
        <sz val="9"/>
        <color indexed="8"/>
        <rFont val="Times New Roman"/>
        <family val="1"/>
        <charset val="204"/>
      </rPr>
      <t xml:space="preserve"> «Организация летнего отдыха детей и подростков на территории МО Бологовский район» Тверской области»</t>
    </r>
  </si>
  <si>
    <r>
      <rPr>
        <b/>
        <sz val="9"/>
        <color indexed="8"/>
        <rFont val="Times New Roman"/>
        <family val="1"/>
        <charset val="204"/>
      </rPr>
      <t>Задача 1</t>
    </r>
    <r>
      <rPr>
        <sz val="9"/>
        <color indexed="8"/>
        <rFont val="Times New Roman"/>
        <family val="1"/>
        <charset val="204"/>
      </rPr>
      <t xml:space="preserve"> «Организация летнего отдыха  детей»</t>
    </r>
  </si>
  <si>
    <r>
      <rPr>
        <b/>
        <sz val="9"/>
        <color indexed="8"/>
        <rFont val="Times New Roman"/>
        <family val="1"/>
        <charset val="204"/>
      </rPr>
      <t xml:space="preserve">Показатель  1 </t>
    </r>
    <r>
      <rPr>
        <sz val="9"/>
        <color indexed="8"/>
        <rFont val="Times New Roman"/>
        <family val="1"/>
        <charset val="204"/>
      </rPr>
      <t>"Охват детей Бологовского района организованными формами отдыха и оздоровления"</t>
    </r>
  </si>
  <si>
    <r>
      <rPr>
        <b/>
        <sz val="9"/>
        <color indexed="8"/>
        <rFont val="Times New Roman"/>
        <family val="1"/>
        <charset val="204"/>
      </rPr>
      <t>Показатель 1</t>
    </r>
    <r>
      <rPr>
        <sz val="9"/>
        <color indexed="8"/>
        <rFont val="Times New Roman"/>
        <family val="1"/>
        <charset val="204"/>
      </rPr>
      <t xml:space="preserve"> "Количество смен в лагерях дневного пребывания детей"</t>
    </r>
  </si>
  <si>
    <r>
      <rPr>
        <b/>
        <sz val="9"/>
        <color indexed="8"/>
        <rFont val="Times New Roman"/>
        <family val="1"/>
        <charset val="204"/>
      </rPr>
      <t xml:space="preserve">Показатель 1 </t>
    </r>
    <r>
      <rPr>
        <sz val="9"/>
        <color indexed="8"/>
        <rFont val="Times New Roman"/>
        <family val="1"/>
        <charset val="204"/>
      </rPr>
      <t>"Создание благоприятных условий для проведения организованного летнего отдыха детей и подростков"</t>
    </r>
  </si>
  <si>
    <r>
      <rPr>
        <b/>
        <sz val="9"/>
        <color indexed="8"/>
        <rFont val="Times New Roman"/>
        <family val="1"/>
        <charset val="204"/>
      </rPr>
      <t xml:space="preserve">Задача 2 </t>
    </r>
    <r>
      <rPr>
        <sz val="9"/>
        <color indexed="8"/>
        <rFont val="Times New Roman"/>
        <family val="1"/>
        <charset val="204"/>
      </rPr>
      <t>«Организация трудоустройства несовершеннолетних»</t>
    </r>
  </si>
  <si>
    <r>
      <rPr>
        <b/>
        <sz val="9"/>
        <color indexed="8"/>
        <rFont val="Times New Roman"/>
        <family val="1"/>
        <charset val="204"/>
      </rPr>
      <t>Показатель 1</t>
    </r>
    <r>
      <rPr>
        <sz val="9"/>
        <color indexed="8"/>
        <rFont val="Times New Roman"/>
        <family val="1"/>
        <charset val="204"/>
      </rPr>
      <t xml:space="preserve"> «Создание временных рабочих мест и других форм трудовой  занятости в свободное от учебы время для подростков в возрасте от 14 до18 лет»</t>
    </r>
  </si>
  <si>
    <r>
      <rPr>
        <b/>
        <sz val="9"/>
        <color indexed="8"/>
        <rFont val="Times New Roman"/>
        <family val="1"/>
        <charset val="204"/>
      </rPr>
      <t>Мероприятие  2.001</t>
    </r>
    <r>
      <rPr>
        <sz val="9"/>
        <color indexed="8"/>
        <rFont val="Times New Roman"/>
        <family val="1"/>
        <charset val="204"/>
      </rPr>
      <t xml:space="preserve"> «Трудоустройство несовершеннолетних в летний период»</t>
    </r>
  </si>
  <si>
    <r>
      <rPr>
        <b/>
        <sz val="9"/>
        <color indexed="8"/>
        <rFont val="Times New Roman"/>
        <family val="1"/>
        <charset val="204"/>
      </rPr>
      <t>Показатель 1</t>
    </r>
    <r>
      <rPr>
        <sz val="9"/>
        <color indexed="8"/>
        <rFont val="Times New Roman"/>
        <family val="1"/>
        <charset val="204"/>
      </rPr>
      <t xml:space="preserve"> "Количество трудоустроенных несовершеннолетних в летний период"</t>
    </r>
  </si>
  <si>
    <r>
      <rPr>
        <b/>
        <sz val="9"/>
        <color indexed="8"/>
        <rFont val="Times New Roman"/>
        <family val="1"/>
        <charset val="204"/>
      </rPr>
      <t>Мероприятие  2.002</t>
    </r>
    <r>
      <rPr>
        <sz val="9"/>
        <color indexed="8"/>
        <rFont val="Times New Roman"/>
        <family val="1"/>
        <charset val="204"/>
      </rPr>
      <t xml:space="preserve"> «Погашение кредиторской задолженности»</t>
    </r>
  </si>
  <si>
    <r>
      <rPr>
        <b/>
        <sz val="9"/>
        <rFont val="Times New Roman"/>
        <family val="1"/>
        <charset val="204"/>
      </rPr>
      <t>Показатель 1</t>
    </r>
    <r>
      <rPr>
        <sz val="9"/>
        <rFont val="Times New Roman"/>
        <family val="1"/>
        <charset val="204"/>
      </rPr>
      <t xml:space="preserve"> «Выполнение мероприятий по погашению кредиторской задолженности»</t>
    </r>
  </si>
  <si>
    <r>
      <rPr>
        <b/>
        <sz val="9"/>
        <rFont val="Times New Roman"/>
        <family val="1"/>
        <charset val="204"/>
      </rPr>
      <t xml:space="preserve">Подпрограмма 3. </t>
    </r>
    <r>
      <rPr>
        <sz val="9"/>
        <rFont val="Times New Roman"/>
        <family val="1"/>
        <charset val="204"/>
      </rPr>
      <t>"Комплексная безопасность образовательных организаций"</t>
    </r>
  </si>
  <si>
    <r>
      <rPr>
        <b/>
        <sz val="9"/>
        <color indexed="8"/>
        <rFont val="Times New Roman"/>
        <family val="1"/>
        <charset val="204"/>
      </rPr>
      <t>Показатель 1</t>
    </r>
    <r>
      <rPr>
        <sz val="9"/>
        <color indexed="8"/>
        <rFont val="Times New Roman"/>
        <family val="1"/>
        <charset val="204"/>
      </rPr>
      <t xml:space="preserve"> "Количество случаев детского дорожно-транспортного травматизма"</t>
    </r>
  </si>
  <si>
    <r>
      <rPr>
        <b/>
        <sz val="9"/>
        <color indexed="8"/>
        <rFont val="Times New Roman"/>
        <family val="1"/>
        <charset val="204"/>
      </rPr>
      <t>Показатель 1</t>
    </r>
    <r>
      <rPr>
        <sz val="9"/>
        <color indexed="8"/>
        <rFont val="Times New Roman"/>
        <family val="1"/>
        <charset val="204"/>
      </rPr>
      <t xml:space="preserve"> "Доля выполненных мероприятий плана по обеспечению дорожно-транспортной безопасности"</t>
    </r>
  </si>
  <si>
    <r>
      <rPr>
        <b/>
        <sz val="9"/>
        <rFont val="Times New Roman"/>
        <family val="1"/>
        <charset val="204"/>
      </rPr>
      <t xml:space="preserve">Показатель 1 </t>
    </r>
    <r>
      <rPr>
        <sz val="9"/>
        <rFont val="Times New Roman"/>
        <family val="1"/>
        <charset val="204"/>
      </rPr>
      <t>"Доля выполненных мероприятий плана по обеспечению выполнения противопожарной  безопасности"</t>
    </r>
  </si>
  <si>
    <r>
      <rPr>
        <b/>
        <sz val="9"/>
        <rFont val="Times New Roman"/>
        <family val="1"/>
        <charset val="204"/>
      </rPr>
      <t>Показатель   1</t>
    </r>
    <r>
      <rPr>
        <sz val="9"/>
        <rFont val="Times New Roman"/>
        <family val="1"/>
        <charset val="204"/>
      </rPr>
      <t xml:space="preserve"> "Количество предписаний со стороны надзирающих органов на случаи несоблюдения законодательства в части обеспечения антитеррористической безопасности, защиты от преступлений против личности и имущества, поддержания общественного порядка на территории образовательных учреждений, контролируемого доступа участников образовательного процесса к информационным образовательным ресурсам в сети Интернет"</t>
    </r>
  </si>
  <si>
    <r>
      <rPr>
        <b/>
        <sz val="9"/>
        <rFont val="Times New Roman"/>
        <family val="1"/>
        <charset val="204"/>
      </rPr>
      <t>Показатель 1</t>
    </r>
    <r>
      <rPr>
        <sz val="9"/>
        <rFont val="Times New Roman"/>
        <family val="1"/>
        <charset val="204"/>
      </rPr>
      <t xml:space="preserve"> "Доля выполненных мероприятий плана по обеспечению выполнения законодательства сфере обеспечения антитеррористической безопасности, защиты от преступлений против личности и имущества»</t>
    </r>
  </si>
  <si>
    <r>
      <rPr>
        <b/>
        <sz val="9"/>
        <color indexed="8"/>
        <rFont val="Times New Roman"/>
        <family val="1"/>
        <charset val="204"/>
      </rPr>
      <t>Показатель 1</t>
    </r>
    <r>
      <rPr>
        <sz val="9"/>
        <color indexed="8"/>
        <rFont val="Times New Roman"/>
        <family val="1"/>
        <charset val="204"/>
      </rPr>
      <t xml:space="preserve"> Доля образовательных организаций, соответствующих современным требованиям обеспечения антитеррористической безопасности</t>
    </r>
  </si>
  <si>
    <r>
      <rPr>
        <b/>
        <sz val="9"/>
        <rFont val="Times New Roman"/>
        <family val="1"/>
        <charset val="204"/>
      </rPr>
      <t>Административное мероприятие  1.001</t>
    </r>
    <r>
      <rPr>
        <sz val="9"/>
        <rFont val="Times New Roman"/>
        <family val="1"/>
        <charset val="204"/>
      </rPr>
      <t xml:space="preserve"> «Организационно-методическое и информационное сопровождение процессов повышение эффективности и качества услуг в сфере дополнительного образования детей»</t>
    </r>
  </si>
  <si>
    <r>
      <rPr>
        <b/>
        <sz val="9"/>
        <rFont val="Times New Roman"/>
        <family val="1"/>
        <charset val="204"/>
      </rPr>
      <t>Показатель 1</t>
    </r>
    <r>
      <rPr>
        <sz val="9"/>
        <rFont val="Times New Roman"/>
        <family val="1"/>
        <charset val="204"/>
      </rPr>
      <t xml:space="preserve"> "Количество проверок организации дополнительного образования в учреждениях образования»</t>
    </r>
  </si>
  <si>
    <r>
      <rPr>
        <b/>
        <sz val="9"/>
        <color indexed="8"/>
        <rFont val="Times New Roman"/>
        <family val="1"/>
        <charset val="204"/>
      </rPr>
      <t>Мероприятие  1.003</t>
    </r>
    <r>
      <rPr>
        <sz val="9"/>
        <color indexed="8"/>
        <rFont val="Times New Roman"/>
        <family val="1"/>
        <charset val="204"/>
      </rPr>
      <t xml:space="preserve"> «Предоставление субсидий на иные цели муниципальным учреждениям дополнительного образования на закупку оборудования и инвентаря»</t>
    </r>
  </si>
  <si>
    <r>
      <rPr>
        <b/>
        <sz val="9"/>
        <rFont val="Times New Roman"/>
        <family val="1"/>
        <charset val="204"/>
      </rPr>
      <t xml:space="preserve">Показатель 1 </t>
    </r>
    <r>
      <rPr>
        <sz val="9"/>
        <rFont val="Times New Roman"/>
        <family val="1"/>
        <charset val="204"/>
      </rPr>
      <t>"Доля объединений учреждений, получивших новое оборудование и инвентарь"</t>
    </r>
  </si>
  <si>
    <r>
      <rPr>
        <b/>
        <sz val="9"/>
        <rFont val="Times New Roman"/>
        <family val="1"/>
        <charset val="204"/>
      </rPr>
      <t xml:space="preserve">Задача 2 </t>
    </r>
    <r>
      <rPr>
        <sz val="9"/>
        <rFont val="Times New Roman"/>
        <family val="1"/>
        <charset val="204"/>
      </rPr>
      <t xml:space="preserve"> «Развитие молодых талантов и детей с высокой мотивацией к обучению»</t>
    </r>
  </si>
  <si>
    <r>
      <rPr>
        <b/>
        <sz val="9"/>
        <color indexed="8"/>
        <rFont val="Times New Roman"/>
        <family val="1"/>
        <charset val="204"/>
      </rPr>
      <t>Показатель 1</t>
    </r>
    <r>
      <rPr>
        <sz val="9"/>
        <color indexed="8"/>
        <rFont val="Times New Roman"/>
        <family val="1"/>
        <charset val="204"/>
      </rPr>
      <t xml:space="preserve"> "Удельный вес численности обучающихся по программам общего образования, участвующих в олимпиадах и конкурсах различного уровня, в общей численности обучающихся по программам общего образования"</t>
    </r>
  </si>
  <si>
    <r>
      <rPr>
        <b/>
        <sz val="9"/>
        <color indexed="8"/>
        <rFont val="Times New Roman"/>
        <family val="1"/>
        <charset val="204"/>
      </rPr>
      <t>Административное мероприятие  2.001</t>
    </r>
    <r>
      <rPr>
        <sz val="9"/>
        <color indexed="8"/>
        <rFont val="Times New Roman"/>
        <family val="1"/>
        <charset val="204"/>
      </rPr>
      <t xml:space="preserve"> «Организационно-методическое и информационное сопровождение участия школьников во Всероссийской олимпиаде школьников»</t>
    </r>
  </si>
  <si>
    <r>
      <rPr>
        <b/>
        <sz val="9"/>
        <color indexed="8"/>
        <rFont val="Times New Roman"/>
        <family val="1"/>
        <charset val="204"/>
      </rPr>
      <t>Показатель 1</t>
    </r>
    <r>
      <rPr>
        <sz val="9"/>
        <color indexed="8"/>
        <rFont val="Times New Roman"/>
        <family val="1"/>
        <charset val="204"/>
      </rPr>
      <t xml:space="preserve"> "Доля школьников 5-11 классов, принявших участие во Всероссийской олимпиаде школьников"</t>
    </r>
  </si>
  <si>
    <r>
      <rPr>
        <b/>
        <sz val="9"/>
        <color indexed="8"/>
        <rFont val="Times New Roman"/>
        <family val="1"/>
        <charset val="204"/>
      </rPr>
      <t>Мероприятие  2.002</t>
    </r>
    <r>
      <rPr>
        <sz val="9"/>
        <color indexed="8"/>
        <rFont val="Times New Roman"/>
        <family val="1"/>
        <charset val="204"/>
      </rPr>
      <t xml:space="preserve"> «Проведения муниципальных мероприятий с обучающимися, организация их участия в региональных и всероссийских мероприятиях»</t>
    </r>
  </si>
  <si>
    <r>
      <rPr>
        <b/>
        <sz val="9"/>
        <rFont val="Times New Roman"/>
        <family val="1"/>
        <charset val="204"/>
      </rPr>
      <t>Показатель 1</t>
    </r>
    <r>
      <rPr>
        <sz val="9"/>
        <rFont val="Times New Roman"/>
        <family val="1"/>
        <charset val="204"/>
      </rPr>
      <t xml:space="preserve"> "Доля школьников, принявших участие в муниципальных, региональных и всероссийских мероприятиях"</t>
    </r>
  </si>
  <si>
    <r>
      <rPr>
        <b/>
        <sz val="9"/>
        <color indexed="8"/>
        <rFont val="Times New Roman"/>
        <family val="1"/>
        <charset val="204"/>
      </rPr>
      <t xml:space="preserve">Подпрограмма 5 </t>
    </r>
    <r>
      <rPr>
        <sz val="9"/>
        <color indexed="8"/>
        <rFont val="Times New Roman"/>
        <family val="1"/>
        <charset val="204"/>
      </rPr>
      <t>«Обеспечение инновационного характера образования»</t>
    </r>
  </si>
  <si>
    <r>
      <rPr>
        <b/>
        <sz val="9"/>
        <color indexed="8"/>
        <rFont val="Times New Roman"/>
        <family val="1"/>
        <charset val="204"/>
      </rPr>
      <t xml:space="preserve">Задача  1  </t>
    </r>
    <r>
      <rPr>
        <sz val="9"/>
        <color indexed="8"/>
        <rFont val="Times New Roman"/>
        <family val="1"/>
        <charset val="204"/>
      </rPr>
      <t xml:space="preserve"> «Внедрение Федеральных государственных стандартов общего и дошкольного образования»</t>
    </r>
  </si>
  <si>
    <r>
      <rPr>
        <b/>
        <sz val="9"/>
        <color indexed="8"/>
        <rFont val="Times New Roman"/>
        <family val="1"/>
        <charset val="204"/>
      </rPr>
      <t>Показатель 1</t>
    </r>
    <r>
      <rPr>
        <sz val="9"/>
        <color indexed="8"/>
        <rFont val="Times New Roman"/>
        <family val="1"/>
        <charset val="204"/>
      </rPr>
      <t xml:space="preserve"> "Доля  детей, обучающихся по новым Федеральным государственным стандартам в общей численности детей, посещающих дошкольные и общеобразовательные учреждения"</t>
    </r>
  </si>
  <si>
    <r>
      <rPr>
        <b/>
        <sz val="9"/>
        <color indexed="8"/>
        <rFont val="Times New Roman"/>
        <family val="1"/>
        <charset val="204"/>
      </rPr>
      <t>Показатель 2</t>
    </r>
    <r>
      <rPr>
        <sz val="9"/>
        <color indexed="8"/>
        <rFont val="Times New Roman"/>
        <family val="1"/>
        <charset val="204"/>
      </rPr>
      <t xml:space="preserve"> "Доля педагогических работников, прошедших повышение квалификации в течение последних трёх лет, в общей численности педагогических работников"</t>
    </r>
  </si>
  <si>
    <r>
      <rPr>
        <b/>
        <sz val="9"/>
        <rFont val="Times New Roman"/>
        <family val="1"/>
        <charset val="204"/>
      </rPr>
      <t>Административное мероприятие  1.001</t>
    </r>
    <r>
      <rPr>
        <sz val="9"/>
        <rFont val="Times New Roman"/>
        <family val="1"/>
        <charset val="204"/>
      </rPr>
      <t xml:space="preserve"> «Организационно-методическое и информационное сопровождение процессов по обеспечению инновационного характера образования в части внедрения федеральных государственных  стандартов»</t>
    </r>
  </si>
  <si>
    <r>
      <rPr>
        <b/>
        <sz val="9"/>
        <rFont val="Times New Roman"/>
        <family val="1"/>
        <charset val="204"/>
      </rPr>
      <t>Показатель 1</t>
    </r>
    <r>
      <rPr>
        <sz val="9"/>
        <rFont val="Times New Roman"/>
        <family val="1"/>
        <charset val="204"/>
      </rPr>
      <t xml:space="preserve"> "Доля учреждений, в которых созданы условия для  внедрения федеральных государственных образовательных стандартов дошкольного образования"</t>
    </r>
  </si>
  <si>
    <r>
      <rPr>
        <b/>
        <sz val="9"/>
        <rFont val="Times New Roman"/>
        <family val="1"/>
        <charset val="204"/>
      </rPr>
      <t>Мероприятие  1.002</t>
    </r>
    <r>
      <rPr>
        <sz val="9"/>
        <rFont val="Times New Roman"/>
        <family val="1"/>
        <charset val="204"/>
      </rPr>
      <t xml:space="preserve"> «Профессиональная подготовка, переподготовка и повышение квалификации»</t>
    </r>
  </si>
  <si>
    <r>
      <rPr>
        <b/>
        <sz val="9"/>
        <color indexed="8"/>
        <rFont val="Times New Roman"/>
        <family val="1"/>
        <charset val="204"/>
      </rPr>
      <t xml:space="preserve">Задача 2 </t>
    </r>
    <r>
      <rPr>
        <sz val="9"/>
        <color indexed="8"/>
        <rFont val="Times New Roman"/>
        <family val="1"/>
        <charset val="204"/>
      </rPr>
      <t xml:space="preserve"> «Стимулирование творческой активности участников образовательного процесса»</t>
    </r>
  </si>
  <si>
    <r>
      <rPr>
        <b/>
        <sz val="9"/>
        <color indexed="8"/>
        <rFont val="Times New Roman"/>
        <family val="1"/>
        <charset val="204"/>
      </rPr>
      <t xml:space="preserve">Административное мероприятие  2.001 </t>
    </r>
    <r>
      <rPr>
        <sz val="9"/>
        <color indexed="8"/>
        <rFont val="Times New Roman"/>
        <family val="1"/>
        <charset val="204"/>
      </rPr>
      <t>«Организационно-методическое и информационное сопровождение процессов по обеспечению инновационного характера образования в части стимулирования творческой активности участников образовательного процесса»</t>
    </r>
  </si>
  <si>
    <r>
      <rPr>
        <b/>
        <sz val="9"/>
        <color indexed="8"/>
        <rFont val="Times New Roman"/>
        <family val="1"/>
        <charset val="204"/>
      </rPr>
      <t xml:space="preserve">Показатель 1 </t>
    </r>
    <r>
      <rPr>
        <sz val="9"/>
        <color indexed="8"/>
        <rFont val="Times New Roman"/>
        <family val="1"/>
        <charset val="204"/>
      </rPr>
      <t>"Количество педагогов и управленческих кадров, прошедших аттестацию"</t>
    </r>
  </si>
  <si>
    <r>
      <rPr>
        <b/>
        <sz val="9"/>
        <color indexed="8"/>
        <rFont val="Times New Roman"/>
        <family val="1"/>
        <charset val="204"/>
      </rPr>
      <t xml:space="preserve">Показатель 2 </t>
    </r>
    <r>
      <rPr>
        <sz val="9"/>
        <color indexed="8"/>
        <rFont val="Times New Roman"/>
        <family val="1"/>
        <charset val="204"/>
      </rPr>
      <t>"Наличие нормативной базы для обеспечения муниципального финансирования мероприятий"</t>
    </r>
  </si>
  <si>
    <r>
      <rPr>
        <b/>
        <sz val="9"/>
        <color indexed="8"/>
        <rFont val="Times New Roman"/>
        <family val="1"/>
        <charset val="204"/>
      </rPr>
      <t>Мероприятие  2.002</t>
    </r>
    <r>
      <rPr>
        <sz val="9"/>
        <color indexed="8"/>
        <rFont val="Times New Roman"/>
        <family val="1"/>
        <charset val="204"/>
      </rPr>
      <t xml:space="preserve"> «Проведение муниципальных конкурсов педагогического мастерства, конкурсов образовательных учреждений, организация их участия в региональных и всероссийских мероприятиях»</t>
    </r>
  </si>
  <si>
    <r>
      <rPr>
        <b/>
        <sz val="9"/>
        <color indexed="8"/>
        <rFont val="Times New Roman"/>
        <family val="1"/>
        <charset val="204"/>
      </rPr>
      <t>Показатель 1</t>
    </r>
    <r>
      <rPr>
        <sz val="9"/>
        <color indexed="8"/>
        <rFont val="Times New Roman"/>
        <family val="1"/>
        <charset val="204"/>
      </rPr>
      <t xml:space="preserve"> "Количество проведенных муниципальных конкурсов педагогического мастерства"</t>
    </r>
  </si>
  <si>
    <r>
      <rPr>
        <b/>
        <sz val="9"/>
        <rFont val="Times New Roman"/>
        <family val="1"/>
        <charset val="204"/>
      </rPr>
      <t>Задача 3</t>
    </r>
    <r>
      <rPr>
        <sz val="9"/>
        <rFont val="Times New Roman"/>
        <family val="1"/>
        <charset val="204"/>
      </rPr>
      <t xml:space="preserve"> «Организационная деятельность отдела образования»</t>
    </r>
  </si>
  <si>
    <r>
      <rPr>
        <b/>
        <sz val="9"/>
        <rFont val="Times New Roman"/>
        <family val="1"/>
        <charset val="204"/>
      </rPr>
      <t>Показатель 1</t>
    </r>
    <r>
      <rPr>
        <sz val="9"/>
        <rFont val="Times New Roman"/>
        <family val="1"/>
        <charset val="204"/>
      </rPr>
      <t xml:space="preserve"> «Проведение мероприятий отделом образования».</t>
    </r>
  </si>
  <si>
    <r>
      <rPr>
        <b/>
        <sz val="9"/>
        <rFont val="Times New Roman"/>
        <family val="1"/>
        <charset val="204"/>
      </rPr>
      <t xml:space="preserve">Мероприятие  3.001 </t>
    </r>
    <r>
      <rPr>
        <sz val="9"/>
        <rFont val="Times New Roman"/>
        <family val="1"/>
        <charset val="204"/>
      </rPr>
      <t>«Проведения праздничных мероприятий».</t>
    </r>
  </si>
  <si>
    <r>
      <rPr>
        <b/>
        <sz val="9"/>
        <color indexed="8"/>
        <rFont val="Times New Roman"/>
        <family val="1"/>
        <charset val="204"/>
      </rPr>
      <t>Показатель 1</t>
    </r>
    <r>
      <rPr>
        <sz val="9"/>
        <color indexed="8"/>
        <rFont val="Times New Roman"/>
        <family val="1"/>
        <charset val="204"/>
      </rPr>
      <t xml:space="preserve"> «Организация проведения праздничных мероприятий».</t>
    </r>
  </si>
  <si>
    <r>
      <rPr>
        <b/>
        <sz val="9"/>
        <color indexed="8"/>
        <rFont val="Times New Roman"/>
        <family val="1"/>
        <charset val="204"/>
      </rPr>
      <t xml:space="preserve">Мероприятие  3.002 </t>
    </r>
    <r>
      <rPr>
        <sz val="9"/>
        <color indexed="8"/>
        <rFont val="Times New Roman"/>
        <family val="1"/>
        <charset val="204"/>
      </rPr>
      <t>«Профессиональная подготовка, переподготовка и повышение квалификации».</t>
    </r>
  </si>
  <si>
    <r>
      <rPr>
        <b/>
        <sz val="9"/>
        <color indexed="8"/>
        <rFont val="Times New Roman"/>
        <family val="1"/>
        <charset val="204"/>
      </rPr>
      <t>Показатель 1</t>
    </r>
    <r>
      <rPr>
        <sz val="9"/>
        <color indexed="8"/>
        <rFont val="Times New Roman"/>
        <family val="1"/>
        <charset val="204"/>
      </rPr>
      <t xml:space="preserve"> «Организация курсов по подготовке  кадров».</t>
    </r>
  </si>
  <si>
    <r>
      <rPr>
        <b/>
        <sz val="9"/>
        <color indexed="8"/>
        <rFont val="Times New Roman"/>
        <family val="1"/>
        <charset val="204"/>
      </rPr>
      <t xml:space="preserve">Мероприятие  3.003 </t>
    </r>
    <r>
      <rPr>
        <sz val="9"/>
        <color indexed="8"/>
        <rFont val="Times New Roman"/>
        <family val="1"/>
        <charset val="204"/>
      </rPr>
      <t>«Организация деятельности муниципальных служащих отдела образования. Оплата прочих услуг»</t>
    </r>
  </si>
  <si>
    <r>
      <rPr>
        <b/>
        <sz val="9"/>
        <color indexed="8"/>
        <rFont val="Times New Roman"/>
        <family val="1"/>
        <charset val="204"/>
      </rPr>
      <t>Показатель 1</t>
    </r>
    <r>
      <rPr>
        <sz val="9"/>
        <color indexed="8"/>
        <rFont val="Times New Roman"/>
        <family val="1"/>
        <charset val="204"/>
      </rPr>
      <t xml:space="preserve"> «Финансирование деятельности муниципальных служащих отдела образования и оплата проичих услуг».</t>
    </r>
  </si>
  <si>
    <t xml:space="preserve">Обеспечивающая подпрограмма </t>
  </si>
  <si>
    <r>
      <rPr>
        <b/>
        <sz val="9"/>
        <rFont val="Times New Roman"/>
        <family val="1"/>
        <charset val="204"/>
      </rPr>
      <t>Мероприятие 1.001</t>
    </r>
    <r>
      <rPr>
        <sz val="9"/>
        <rFont val="Times New Roman"/>
        <family val="1"/>
        <charset val="204"/>
      </rPr>
      <t xml:space="preserve"> Создание условий деятельности отдела образования</t>
    </r>
  </si>
  <si>
    <r>
      <rPr>
        <b/>
        <sz val="9"/>
        <rFont val="Times New Roman"/>
        <family val="1"/>
        <charset val="204"/>
      </rPr>
      <t>Мероприятие</t>
    </r>
    <r>
      <rPr>
        <sz val="9"/>
        <rFont val="Times New Roman"/>
        <family val="1"/>
        <charset val="204"/>
      </rPr>
      <t xml:space="preserve"> </t>
    </r>
    <r>
      <rPr>
        <b/>
        <sz val="9"/>
        <rFont val="Times New Roman"/>
        <family val="1"/>
        <charset val="204"/>
      </rPr>
      <t>1.002</t>
    </r>
    <r>
      <rPr>
        <sz val="9"/>
        <rFont val="Times New Roman"/>
        <family val="1"/>
        <charset val="204"/>
      </rPr>
      <t xml:space="preserve"> Содержание централизованной бухгалтерии бюджетных учреждений Администрации МО «Бологовский район»</t>
    </r>
  </si>
  <si>
    <r>
      <rPr>
        <b/>
        <sz val="9"/>
        <rFont val="Times New Roman"/>
        <family val="1"/>
        <charset val="204"/>
      </rPr>
      <t>Мероприятие 1.003</t>
    </r>
    <r>
      <rPr>
        <sz val="9"/>
        <rFont val="Times New Roman"/>
        <family val="1"/>
        <charset val="204"/>
      </rPr>
      <t xml:space="preserve"> Обеспечение деятельности отдела образования</t>
    </r>
  </si>
  <si>
    <r>
      <rPr>
        <b/>
        <sz val="9"/>
        <rFont val="Times New Roman"/>
        <family val="1"/>
        <charset val="204"/>
      </rPr>
      <t>Мероприятие 1.004</t>
    </r>
    <r>
      <rPr>
        <sz val="9"/>
        <rFont val="Times New Roman"/>
        <family val="1"/>
        <charset val="204"/>
      </rPr>
      <t xml:space="preserve"> Денежное содержание муниципальных служащих отдела образования</t>
    </r>
  </si>
  <si>
    <r>
      <rPr>
        <b/>
        <sz val="9"/>
        <color indexed="8"/>
        <rFont val="Times New Roman"/>
        <family val="1"/>
        <charset val="204"/>
      </rPr>
      <t>Мероприятие 1.005</t>
    </r>
    <r>
      <rPr>
        <sz val="9"/>
        <color indexed="8"/>
        <rFont val="Times New Roman"/>
        <family val="1"/>
        <charset val="204"/>
      </rPr>
      <t xml:space="preserve"> Погашение кредиторской задолженности прошлых лет из местного бюджета на содержание централизованной бухгалтерии бюджетных учреждений Администрации МО «Бологовский район».</t>
    </r>
  </si>
  <si>
    <t>%</t>
  </si>
  <si>
    <t>кол-во</t>
  </si>
  <si>
    <t>да/нет</t>
  </si>
  <si>
    <t>да</t>
  </si>
  <si>
    <r>
      <rPr>
        <b/>
        <sz val="9"/>
        <color indexed="8"/>
        <rFont val="Times New Roman"/>
        <family val="1"/>
        <charset val="204"/>
      </rPr>
      <t xml:space="preserve">Показатель 1 </t>
    </r>
    <r>
      <rPr>
        <sz val="9"/>
        <color indexed="8"/>
        <rFont val="Times New Roman"/>
        <family val="1"/>
        <charset val="204"/>
      </rPr>
      <t>"Кол-во  муниципальных организаций, реализующих основную образовательную программу общего образования, в которых произведен капитальный ремонт»</t>
    </r>
  </si>
  <si>
    <r>
      <rPr>
        <b/>
        <sz val="9"/>
        <color indexed="8"/>
        <rFont val="Times New Roman"/>
        <family val="1"/>
        <charset val="204"/>
      </rPr>
      <t>Показатель 1</t>
    </r>
    <r>
      <rPr>
        <sz val="9"/>
        <color indexed="8"/>
        <rFont val="Times New Roman"/>
        <family val="1"/>
        <charset val="204"/>
      </rPr>
      <t xml:space="preserve"> "Доля обучающихся, проживающих в удаленно от общеобразовательных учреждениях, обеспеченных подвозом до места обучения и обратно»</t>
    </r>
  </si>
  <si>
    <r>
      <rPr>
        <b/>
        <sz val="9"/>
        <rFont val="Times New Roman"/>
        <family val="1"/>
        <charset val="204"/>
      </rPr>
      <t>Мероприятие  2.006</t>
    </r>
    <r>
      <rPr>
        <sz val="9"/>
        <rFont val="Times New Roman"/>
        <family val="1"/>
        <charset val="204"/>
      </rPr>
      <t xml:space="preserve"> «Субвенция на ежемесячное денежное вознаграждение за классное руководство педагогическим работникам муниципальных общеобразовательных организаций за счет средств федерального бюджета»</t>
    </r>
  </si>
  <si>
    <r>
      <rPr>
        <b/>
        <sz val="9"/>
        <rFont val="Times New Roman"/>
        <family val="1"/>
        <charset val="204"/>
      </rPr>
      <t xml:space="preserve">Мероприятие  2.007 </t>
    </r>
    <r>
      <rPr>
        <sz val="9"/>
        <rFont val="Times New Roman"/>
        <family val="1"/>
        <charset val="204"/>
      </rPr>
      <t>«Обеспечение из местного бюджета подвоза учащихс я муниципальных общеобразовательных учреждений»</t>
    </r>
  </si>
  <si>
    <t>L</t>
  </si>
  <si>
    <r>
      <rPr>
        <b/>
        <sz val="9"/>
        <color indexed="8"/>
        <rFont val="Times New Roman"/>
        <family val="1"/>
        <charset val="204"/>
      </rPr>
      <t>Мероприятие  1.002</t>
    </r>
    <r>
      <rPr>
        <sz val="9"/>
        <color indexed="8"/>
        <rFont val="Times New Roman"/>
        <family val="1"/>
        <charset val="204"/>
      </rPr>
      <t xml:space="preserve"> «Субсидии МБУ «Оздоровительный лагерь Радуга»на финансовое обеспечение муниципального задания на оказание муниципальных услуг»</t>
    </r>
  </si>
  <si>
    <r>
      <rPr>
        <b/>
        <sz val="9"/>
        <color indexed="8"/>
        <rFont val="Times New Roman"/>
        <family val="1"/>
        <charset val="204"/>
      </rPr>
      <t>Мероприятие 1.003</t>
    </r>
    <r>
      <rPr>
        <sz val="9"/>
        <color indexed="8"/>
        <rFont val="Times New Roman"/>
        <family val="1"/>
        <charset val="204"/>
      </rPr>
      <t xml:space="preserve"> " Организация отдыха детей в каникулярное время из областного бюджета в муниципальных бюджетных образовательных учреждениях"</t>
    </r>
  </si>
  <si>
    <r>
      <rPr>
        <b/>
        <sz val="9"/>
        <color indexed="8"/>
        <rFont val="Times New Roman"/>
        <family val="1"/>
        <charset val="204"/>
      </rPr>
      <t>Показатель 2</t>
    </r>
    <r>
      <rPr>
        <sz val="9"/>
        <color indexed="8"/>
        <rFont val="Times New Roman"/>
        <family val="1"/>
        <charset val="204"/>
      </rPr>
      <t xml:space="preserve"> "Количество региональных и всероссийских конкурсов педагогического мастерства, в которых приняли участие педагоги Бологовского района"</t>
    </r>
  </si>
  <si>
    <r>
      <rPr>
        <b/>
        <sz val="9"/>
        <color indexed="8"/>
        <rFont val="Times New Roman"/>
        <family val="1"/>
        <charset val="204"/>
      </rPr>
      <t>Мероприятие 2.009</t>
    </r>
    <r>
      <rPr>
        <sz val="9"/>
        <color indexed="8"/>
        <rFont val="Times New Roman"/>
        <family val="1"/>
        <charset val="204"/>
      </rPr>
      <t xml:space="preserve"> "Организация детей и подростков в социально значимых региональных проектах из областного бюджета"</t>
    </r>
  </si>
  <si>
    <r>
      <rPr>
        <b/>
        <sz val="9"/>
        <color indexed="8"/>
        <rFont val="Times New Roman"/>
        <family val="1"/>
        <charset val="204"/>
      </rPr>
      <t>Мероприятие 2.010</t>
    </r>
    <r>
      <rPr>
        <sz val="9"/>
        <color indexed="8"/>
        <rFont val="Times New Roman"/>
        <family val="1"/>
        <charset val="204"/>
      </rPr>
      <t xml:space="preserve"> "Организация детей и подростков в социально значимых региональных проектах из местного бюджета"</t>
    </r>
  </si>
  <si>
    <r>
      <rPr>
        <b/>
        <sz val="9"/>
        <color indexed="8"/>
        <rFont val="Times New Roman"/>
        <family val="1"/>
        <charset val="204"/>
      </rPr>
      <t>Показатель 1</t>
    </r>
    <r>
      <rPr>
        <sz val="9"/>
        <color indexed="8"/>
        <rFont val="Times New Roman"/>
        <family val="1"/>
        <charset val="204"/>
      </rPr>
      <t xml:space="preserve"> "Охват детей и подростков в социально значимых региоенальных проектах"</t>
    </r>
  </si>
  <si>
    <r>
      <rPr>
        <b/>
        <sz val="9"/>
        <color indexed="8"/>
        <rFont val="Times New Roman"/>
        <family val="1"/>
        <charset val="204"/>
      </rPr>
      <t xml:space="preserve">Показатель 1 </t>
    </r>
    <r>
      <rPr>
        <sz val="9"/>
        <color indexed="8"/>
        <rFont val="Times New Roman"/>
        <family val="1"/>
        <charset val="204"/>
      </rPr>
      <t>"Охват детей и подростков в социально значимых региоенальных проектах"</t>
    </r>
  </si>
  <si>
    <r>
      <rPr>
        <b/>
        <sz val="9"/>
        <color indexed="8"/>
        <rFont val="Times New Roman"/>
        <family val="1"/>
        <charset val="204"/>
      </rPr>
      <t>Показатель 1</t>
    </r>
    <r>
      <rPr>
        <sz val="9"/>
        <color indexed="8"/>
        <rFont val="Times New Roman"/>
        <family val="1"/>
        <charset val="204"/>
      </rPr>
      <t xml:space="preserve"> "Доля выполненных мероприятий по обеспечению из местного бюджета комплексной безопасности зданий и помещений, находящихся в муниципальной собственности и используемых для размещения дошкольных образовательных учреждений»</t>
    </r>
  </si>
  <si>
    <r>
      <rPr>
        <b/>
        <sz val="9"/>
        <color indexed="8"/>
        <rFont val="Times New Roman"/>
        <family val="1"/>
        <charset val="204"/>
      </rPr>
      <t xml:space="preserve">Показатель 1 </t>
    </r>
    <r>
      <rPr>
        <sz val="9"/>
        <color indexed="8"/>
        <rFont val="Times New Roman"/>
        <family val="1"/>
        <charset val="204"/>
      </rPr>
      <t>"Доля выполненных мероприятий по обеспечению из местного бюджета комплексной безопасности зданий и помещений, находящихся в муниципальной собственности и используемых для размещения общеобразовательных учреждений"</t>
    </r>
  </si>
  <si>
    <r>
      <rPr>
        <b/>
        <sz val="9"/>
        <color indexed="8"/>
        <rFont val="Times New Roman"/>
        <family val="1"/>
        <charset val="204"/>
      </rPr>
      <t>Мероприятие  1.002</t>
    </r>
    <r>
      <rPr>
        <sz val="9"/>
        <color indexed="8"/>
        <rFont val="Times New Roman"/>
        <family val="1"/>
        <charset val="204"/>
      </rPr>
      <t xml:space="preserve"> « Субсидии муниципальным бюджетным общеобразовательным учреждениям на иные цели»</t>
    </r>
  </si>
  <si>
    <t>да-1 /нет-0</t>
  </si>
  <si>
    <r>
      <rPr>
        <b/>
        <sz val="9"/>
        <color indexed="8"/>
        <rFont val="Times New Roman"/>
        <family val="1"/>
        <charset val="204"/>
      </rPr>
      <t xml:space="preserve">Показатель 2 </t>
    </r>
    <r>
      <rPr>
        <sz val="9"/>
        <color indexed="8"/>
        <rFont val="Times New Roman"/>
        <family val="1"/>
        <charset val="204"/>
      </rPr>
      <t>"Кол-во образовательных учреждений, принявших участие в течение последних трёх лет в конкурсах образовательных учреждений, в общей численности образовательных учреждений"</t>
    </r>
  </si>
  <si>
    <t>шт</t>
  </si>
  <si>
    <r>
      <rPr>
        <b/>
        <sz val="9"/>
        <color indexed="8"/>
        <rFont val="Times New Roman"/>
        <family val="1"/>
        <charset val="204"/>
      </rPr>
      <t>Показатель 1</t>
    </r>
    <r>
      <rPr>
        <sz val="9"/>
        <color indexed="8"/>
        <rFont val="Times New Roman"/>
        <family val="1"/>
        <charset val="204"/>
      </rPr>
      <t xml:space="preserve"> "Кол-во педагогических работников, принявших участие в течение последних трёх лет в конкурсах педагогического мастерства, в общей численности педагогических работников"</t>
    </r>
  </si>
  <si>
    <r>
      <rPr>
        <b/>
        <sz val="9"/>
        <rFont val="Times New Roman"/>
        <family val="1"/>
        <charset val="204"/>
      </rPr>
      <t>Показатель 1</t>
    </r>
    <r>
      <rPr>
        <sz val="9"/>
        <rFont val="Times New Roman"/>
        <family val="1"/>
        <charset val="204"/>
      </rPr>
      <t xml:space="preserve"> "Доля педагогических работников, прошедших повышение квалификации по вопросам введения Федеральных государственных образовательных стандартов"</t>
    </r>
  </si>
  <si>
    <r>
      <rPr>
        <b/>
        <sz val="9"/>
        <rFont val="Times New Roman"/>
        <family val="1"/>
        <charset val="204"/>
      </rPr>
      <t>Показатель 2</t>
    </r>
    <r>
      <rPr>
        <sz val="9"/>
        <rFont val="Times New Roman"/>
        <family val="1"/>
        <charset val="204"/>
      </rPr>
      <t xml:space="preserve"> "Доля педагогических работников, прошедших повышение квалификации по вопросам ФГОС ОВЗ, от числа преподавателей, работающих с детьми ОВЗ"</t>
    </r>
  </si>
  <si>
    <t>да-1/нет-0</t>
  </si>
  <si>
    <r>
      <rPr>
        <b/>
        <sz val="9"/>
        <rFont val="Times New Roman"/>
        <family val="1"/>
        <charset val="204"/>
      </rPr>
      <t>Показатель 1</t>
    </r>
    <r>
      <rPr>
        <sz val="9"/>
        <rFont val="Times New Roman"/>
        <family val="1"/>
        <charset val="204"/>
      </rPr>
      <t xml:space="preserve"> "Количество призеров конкурсов и соревнований, участников научно-практических конференций различного уровня"</t>
    </r>
  </si>
  <si>
    <r>
      <rPr>
        <b/>
        <sz val="9"/>
        <rFont val="Times New Roman"/>
        <family val="1"/>
        <charset val="204"/>
      </rPr>
      <t>Административное мероприятие   1.002</t>
    </r>
    <r>
      <rPr>
        <sz val="9"/>
        <rFont val="Times New Roman"/>
        <family val="1"/>
        <charset val="204"/>
      </rPr>
      <t xml:space="preserve"> «Организационно-методическое сопровождение процессов обеспечения выполнения противопожарного законодательства»</t>
    </r>
  </si>
  <si>
    <r>
      <rPr>
        <b/>
        <sz val="9"/>
        <color indexed="8"/>
        <rFont val="Times New Roman"/>
        <family val="1"/>
        <charset val="204"/>
      </rPr>
      <t>Показатель 2</t>
    </r>
    <r>
      <rPr>
        <sz val="9"/>
        <color indexed="8"/>
        <rFont val="Times New Roman"/>
        <family val="1"/>
        <charset val="204"/>
      </rPr>
      <t xml:space="preserve"> "Предписания со стороны надзирающих органов на случаи несоблюдения законодательства в части обеспечения дорожно-транспортной безопасности"</t>
    </r>
  </si>
  <si>
    <r>
      <rPr>
        <b/>
        <sz val="9"/>
        <color indexed="8"/>
        <rFont val="Times New Roman"/>
        <family val="1"/>
        <charset val="204"/>
      </rPr>
      <t>Мероприятие 1.001</t>
    </r>
    <r>
      <rPr>
        <sz val="9"/>
        <color indexed="8"/>
        <rFont val="Times New Roman"/>
        <family val="1"/>
        <charset val="204"/>
      </rPr>
      <t>"Организация летнего отдыха детей в муниципальных бюджетных образовательных учреждениях"</t>
    </r>
  </si>
  <si>
    <r>
      <rPr>
        <b/>
        <sz val="9"/>
        <color indexed="8"/>
        <rFont val="Times New Roman"/>
        <family val="1"/>
        <charset val="204"/>
      </rPr>
      <t>Показатель 1</t>
    </r>
    <r>
      <rPr>
        <sz val="9"/>
        <color indexed="8"/>
        <rFont val="Times New Roman"/>
        <family val="1"/>
        <charset val="204"/>
      </rPr>
      <t xml:space="preserve"> "Выполнение мероприятий по погашению кредиторской задолженности прошлых лет из местного бюджета по муниципальным дошкольным образовательным учреждениям"</t>
    </r>
  </si>
  <si>
    <t>«Развитие муниципальной системы образования муниципального образования "Бологовский район" Тверской области 
на 2021-2026 годы
"</t>
  </si>
  <si>
    <t xml:space="preserve">Муниципальная программа 
муниципального образования Бологовского района Тверской области 
«Развитие муниципальной системы образования муниципального образования "Бологовский район" Тверской области 
на 2021-2026 годы»
</t>
  </si>
  <si>
    <r>
      <rPr>
        <b/>
        <sz val="9"/>
        <rFont val="Times New Roman"/>
        <family val="1"/>
        <charset val="204"/>
      </rPr>
      <t>Показатель 4</t>
    </r>
    <r>
      <rPr>
        <sz val="9"/>
        <rFont val="Times New Roman"/>
        <family val="1"/>
        <charset val="204"/>
      </rPr>
      <t xml:space="preserve"> "Доля детей в  возрасте 5 - 18 лет, охваченных программами дополнительного образования"</t>
    </r>
  </si>
  <si>
    <r>
      <rPr>
        <b/>
        <sz val="9"/>
        <color indexed="8"/>
        <rFont val="Times New Roman"/>
        <family val="1"/>
        <charset val="204"/>
      </rPr>
      <t xml:space="preserve">Подпрограмма 4 </t>
    </r>
    <r>
      <rPr>
        <sz val="9"/>
        <color indexed="8"/>
        <rFont val="Times New Roman"/>
        <family val="1"/>
        <charset val="204"/>
      </rPr>
      <t>«Повышение эффективности и качества услуг в сфере дошкольного, общего и дополнительного образования»</t>
    </r>
  </si>
  <si>
    <t>чел.</t>
  </si>
  <si>
    <r>
      <rPr>
        <b/>
        <sz val="9"/>
        <color indexed="8"/>
        <rFont val="Times New Roman"/>
        <family val="1"/>
        <charset val="204"/>
      </rPr>
      <t xml:space="preserve">Показатель 1 </t>
    </r>
    <r>
      <rPr>
        <sz val="9"/>
        <color indexed="8"/>
        <rFont val="Times New Roman"/>
        <family val="1"/>
        <charset val="204"/>
      </rPr>
      <t>"Финансирование организации отдыха детей в каникулярное время"</t>
    </r>
  </si>
  <si>
    <r>
      <t>Показатель 1 "</t>
    </r>
    <r>
      <rPr>
        <sz val="9"/>
        <color indexed="8"/>
        <rFont val="Times New Roman"/>
        <family val="1"/>
        <charset val="204"/>
      </rPr>
      <t>Доля родителей, получивших компенсацию родительской платы, от общего количества родителей, обратившихся с заявлением на предоставление компенсации части родительской платы"</t>
    </r>
  </si>
  <si>
    <r>
      <rPr>
        <b/>
        <sz val="9"/>
        <color indexed="8"/>
        <rFont val="Times New Roman"/>
        <family val="1"/>
        <charset val="204"/>
      </rPr>
      <t>Мероприятие  1.002</t>
    </r>
    <r>
      <rPr>
        <sz val="9"/>
        <color indexed="8"/>
        <rFont val="Times New Roman"/>
        <family val="1"/>
        <charset val="204"/>
      </rPr>
      <t xml:space="preserve"> «Предоставление субсидий на выполнение муниципального задания муниципальным организациям, реализующим основную образовательную программу дошкольного образования»</t>
    </r>
  </si>
  <si>
    <r>
      <t xml:space="preserve">Мероприятие 1.003 </t>
    </r>
    <r>
      <rPr>
        <sz val="9"/>
        <color indexed="8"/>
        <rFont val="Times New Roman"/>
        <family val="1"/>
        <charset val="204"/>
      </rPr>
      <t>"Субвенции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организациях"</t>
    </r>
  </si>
  <si>
    <r>
      <rPr>
        <b/>
        <sz val="9"/>
        <rFont val="Times New Roman"/>
        <family val="1"/>
        <charset val="204"/>
      </rPr>
      <t xml:space="preserve">Мероприятие 1.004 </t>
    </r>
    <r>
      <rPr>
        <sz val="9"/>
        <rFont val="Times New Roman"/>
        <family val="1"/>
        <charset val="204"/>
      </rPr>
      <t>«Предоставление субсидий на иные цели муниципальным организациям, реализующим основную образовательную программу дошкольного образования на проведение текущего и капитального ремонта зданий и помещений, закупку оборудования»</t>
    </r>
  </si>
  <si>
    <r>
      <rPr>
        <b/>
        <sz val="9"/>
        <rFont val="Times New Roman"/>
        <family val="1"/>
        <charset val="204"/>
      </rPr>
      <t>Мероприятие 1.005 "</t>
    </r>
    <r>
      <rPr>
        <sz val="9"/>
        <rFont val="Times New Roman"/>
        <family val="1"/>
        <charset val="204"/>
      </rPr>
      <t>Погашение кредиторской задолженности прошлых лет из местного бюджета по муниципальным дошкольным образовательным учреждениям"</t>
    </r>
  </si>
  <si>
    <r>
      <rPr>
        <b/>
        <sz val="9"/>
        <rFont val="Times New Roman"/>
        <family val="1"/>
        <charset val="204"/>
      </rPr>
      <t>Мероприятие 2.011 "</t>
    </r>
    <r>
      <rPr>
        <sz val="9"/>
        <rFont val="Times New Roman"/>
        <family val="1"/>
        <charset val="204"/>
      </rPr>
      <t>Погашение кредиторской задолженности прошлых лет из местного бюджета по муниципальным бюджетным образовательным учреждениям"</t>
    </r>
  </si>
  <si>
    <r>
      <rPr>
        <b/>
        <sz val="9"/>
        <rFont val="Times New Roman"/>
        <family val="1"/>
        <charset val="204"/>
      </rPr>
      <t>Мероприятие   2.001</t>
    </r>
    <r>
      <rPr>
        <sz val="9"/>
        <rFont val="Times New Roman"/>
        <family val="1"/>
        <charset val="204"/>
      </rPr>
      <t xml:space="preserve"> «Обеспечение из местного бюджета комплексной безопасности зданий и помещений, находящихся в муниципальной собственности и используемых для размещения дошкольных образовательных учреждений»</t>
    </r>
  </si>
  <si>
    <r>
      <rPr>
        <b/>
        <sz val="9"/>
        <rFont val="Times New Roman"/>
        <family val="1"/>
        <charset val="204"/>
      </rPr>
      <t>Мероприятие   2.002</t>
    </r>
    <r>
      <rPr>
        <sz val="9"/>
        <rFont val="Times New Roman"/>
        <family val="1"/>
        <charset val="204"/>
      </rPr>
      <t xml:space="preserve"> «Обеспечение из местного бюджета комплексной безопасности зданий и помещений, находящихся в муниципальной собственности и используемых для размещения общеобразовательных учреждений»</t>
    </r>
  </si>
  <si>
    <r>
      <rPr>
        <b/>
        <sz val="9"/>
        <color indexed="8"/>
        <rFont val="Times New Roman"/>
        <family val="1"/>
        <charset val="204"/>
      </rPr>
      <t xml:space="preserve">Показатель 3 </t>
    </r>
    <r>
      <rPr>
        <sz val="9"/>
        <color indexed="8"/>
        <rFont val="Times New Roman"/>
        <family val="1"/>
        <charset val="204"/>
      </rPr>
      <t>"Предписания со стороны надзирающих органов на случаи несоблюдения противопожарного законодательства"</t>
    </r>
  </si>
  <si>
    <r>
      <rPr>
        <b/>
        <sz val="9"/>
        <color indexed="8"/>
        <rFont val="Times New Roman"/>
        <family val="1"/>
        <charset val="204"/>
      </rPr>
      <t>Административное   1.001</t>
    </r>
    <r>
      <rPr>
        <sz val="9"/>
        <color indexed="8"/>
        <rFont val="Times New Roman"/>
        <family val="1"/>
        <charset val="204"/>
      </rPr>
      <t xml:space="preserve"> «Организационно-методическое сопровождение процессов обеспечения дорожно-транспортной безопасности»</t>
    </r>
  </si>
  <si>
    <t>рублей</t>
  </si>
  <si>
    <t>штук</t>
  </si>
  <si>
    <r>
      <rPr>
        <b/>
        <sz val="9"/>
        <rFont val="Times New Roman"/>
        <family val="1"/>
        <charset val="204"/>
      </rPr>
      <t>Задача 4</t>
    </r>
    <r>
      <rPr>
        <sz val="9"/>
        <rFont val="Times New Roman"/>
        <family val="1"/>
        <charset val="204"/>
      </rPr>
      <t xml:space="preserve"> "Обеспечение антитеррористической безопасности, защиты от преступлений против личности и имущества"</t>
    </r>
  </si>
  <si>
    <r>
      <rPr>
        <b/>
        <sz val="9"/>
        <rFont val="Times New Roman"/>
        <family val="1"/>
        <charset val="204"/>
      </rPr>
      <t xml:space="preserve">Показатель 1 </t>
    </r>
    <r>
      <rPr>
        <sz val="9"/>
        <rFont val="Times New Roman"/>
        <family val="1"/>
        <charset val="204"/>
      </rPr>
      <t>"Количество предписаний со стороны надзирающих органов на случаи несоблюдения законодательства в части обеспечения антитеррористической безопасности, защиты от преступлений против личности и имущества, поддержания общественного порядка на территории образовательных учреждений, контролируемого доступа участников образовательного процесса к информационным образовательным ресурсам в сети Интернет"</t>
    </r>
  </si>
  <si>
    <r>
      <rPr>
        <b/>
        <sz val="9"/>
        <rFont val="Times New Roman"/>
        <family val="1"/>
        <charset val="204"/>
      </rPr>
      <t xml:space="preserve">Административное мероприятие 4.001 </t>
    </r>
    <r>
      <rPr>
        <sz val="9"/>
        <rFont val="Times New Roman"/>
        <family val="1"/>
        <charset val="204"/>
      </rPr>
      <t>«Организационно-методическое сопровождение процессов обеспечения выполнения законодательства в сфере обеспечения антитеррористической безопасности, защиты от преступлений против личности и имущества»</t>
    </r>
  </si>
  <si>
    <r>
      <rPr>
        <b/>
        <sz val="9"/>
        <rFont val="Times New Roman"/>
        <family val="1"/>
        <charset val="204"/>
      </rPr>
      <t>Показатель 1</t>
    </r>
    <r>
      <rPr>
        <sz val="9"/>
        <rFont val="Times New Roman"/>
        <family val="1"/>
        <charset val="204"/>
      </rPr>
      <t xml:space="preserve"> "Доля выполненнных мероприятий плана по обеспечению выполнения законодательства сфере обеспечения антитеррористической безопасности, защиты от преступлений против личности и имущества»</t>
    </r>
  </si>
  <si>
    <r>
      <rPr>
        <b/>
        <sz val="9"/>
        <rFont val="Times New Roman"/>
        <family val="1"/>
        <charset val="204"/>
      </rPr>
      <t xml:space="preserve">Показатель 1 </t>
    </r>
    <r>
      <rPr>
        <sz val="9"/>
        <rFont val="Times New Roman"/>
        <family val="1"/>
        <charset val="204"/>
      </rPr>
      <t>"Доля образовательных учреждений, в которых выполнены мероприятия по обеспечению комплексной безопасности за счет муниципального и регионального бюджетов"</t>
    </r>
  </si>
  <si>
    <r>
      <rPr>
        <b/>
        <sz val="9"/>
        <rFont val="Times New Roman"/>
        <family val="1"/>
        <charset val="204"/>
      </rPr>
      <t xml:space="preserve">Административное мероприятие 4.002 </t>
    </r>
    <r>
      <rPr>
        <sz val="9"/>
        <rFont val="Times New Roman"/>
        <family val="1"/>
        <charset val="204"/>
      </rPr>
      <t>«Предоставление субсидий на иные цели муниципальным учреждениям, реализующим основные образовательные программы дошкольного и общего образования на осуществление мер, направленных на обеспечение комплексной безопасности зданий и помещений, находящихся в муниципальной собственности, используемых для размещения образовательных учреждений»</t>
    </r>
  </si>
  <si>
    <r>
      <rPr>
        <b/>
        <sz val="9"/>
        <rFont val="Times New Roman"/>
        <family val="1"/>
        <charset val="204"/>
      </rPr>
      <t>Показатель1</t>
    </r>
    <r>
      <rPr>
        <sz val="9"/>
        <rFont val="Times New Roman"/>
        <family val="1"/>
        <charset val="204"/>
      </rPr>
      <t xml:space="preserve"> "Охват детей в возрасте 5 - 18 лет дополнительным образованием"</t>
    </r>
  </si>
  <si>
    <t>человек</t>
  </si>
  <si>
    <r>
      <rPr>
        <b/>
        <sz val="9"/>
        <rFont val="Times New Roman"/>
        <family val="1"/>
        <charset val="204"/>
      </rPr>
      <t>Задача  1</t>
    </r>
    <r>
      <rPr>
        <sz val="9"/>
        <rFont val="Times New Roman"/>
        <family val="1"/>
        <charset val="204"/>
      </rPr>
      <t xml:space="preserve">   «Обеспечение дорожно-транспортной безопасности"</t>
    </r>
  </si>
  <si>
    <r>
      <rPr>
        <b/>
        <sz val="9"/>
        <color indexed="8"/>
        <rFont val="Times New Roman"/>
        <family val="1"/>
        <charset val="204"/>
      </rPr>
      <t xml:space="preserve">Задача  3 </t>
    </r>
    <r>
      <rPr>
        <sz val="9"/>
        <color indexed="8"/>
        <rFont val="Times New Roman"/>
        <family val="1"/>
        <charset val="204"/>
      </rPr>
      <t>"Обеспечение безопасности в сфере защиты прав потребителей и благополучия человека, благоустройства территорий и зданий образовательных учреждений"</t>
    </r>
  </si>
  <si>
    <r>
      <rPr>
        <b/>
        <sz val="9"/>
        <rFont val="Times New Roman"/>
        <family val="1"/>
        <charset val="204"/>
      </rPr>
      <t>Показатель 2</t>
    </r>
    <r>
      <rPr>
        <sz val="9"/>
        <rFont val="Times New Roman"/>
        <family val="1"/>
        <charset val="204"/>
      </rPr>
      <t xml:space="preserve"> "Доля детей в возрасте 1-6 лет, получающих дошкольную общеобразовательную услугу и (или) услугу по их содержанию в муниципальных общеобразовательных учреждениях в общей численности детей в возрасте 1-6 лет "</t>
    </r>
  </si>
  <si>
    <r>
      <t>Показатели 3</t>
    </r>
    <r>
      <rPr>
        <sz val="9"/>
        <rFont val="Times New Roman"/>
        <family val="1"/>
        <charset val="204"/>
      </rPr>
      <t xml:space="preserve"> "Доля выпускников государственных (муниципальных) общеобразовательных учреждений, не получивших аттестат о среднем (полном) образовании, в общей численности выпускников муниципальных общеобразовательных учреждений"</t>
    </r>
  </si>
  <si>
    <r>
      <rPr>
        <b/>
        <sz val="9"/>
        <rFont val="Times New Roman"/>
        <family val="1"/>
        <charset val="204"/>
      </rPr>
      <t xml:space="preserve">Показатель1 </t>
    </r>
    <r>
      <rPr>
        <sz val="9"/>
        <rFont val="Times New Roman"/>
        <family val="1"/>
        <charset val="204"/>
      </rPr>
      <t>"Доля детей в возрасте 1-6 лет, стоящих на учете для определения в муниципальные дошкольные образовательные учреждения, в общей численности детей в возрасте 1-6 лет"</t>
    </r>
  </si>
  <si>
    <r>
      <rPr>
        <b/>
        <sz val="9"/>
        <rFont val="Times New Roman"/>
        <family val="1"/>
        <charset val="204"/>
      </rPr>
      <t>Показатель 1</t>
    </r>
    <r>
      <rPr>
        <sz val="9"/>
        <rFont val="Times New Roman"/>
        <family val="1"/>
        <charset val="204"/>
      </rPr>
      <t xml:space="preserve"> "Среднемесячная номинальная начисленная заработная плата работников муниципальных дошкольных образовательных учреждений"</t>
    </r>
  </si>
  <si>
    <r>
      <rPr>
        <b/>
        <sz val="9"/>
        <rFont val="Times New Roman"/>
        <family val="1"/>
        <charset val="204"/>
      </rPr>
      <t>Административное мероприятие   3.001</t>
    </r>
    <r>
      <rPr>
        <sz val="9"/>
        <rFont val="Times New Roman"/>
        <family val="1"/>
        <charset val="204"/>
      </rPr>
      <t>«Организационно-методическое сопровождение процессов обеспечения выполнения законодательства в сфере защиты прав потребителей и благополучия человека,  благоустройства территорий и зданий образовательных учреждений»</t>
    </r>
  </si>
  <si>
    <r>
      <rPr>
        <b/>
        <sz val="9"/>
        <color indexed="8"/>
        <rFont val="Times New Roman"/>
        <family val="1"/>
        <charset val="204"/>
      </rPr>
      <t>Мероприятие 3.002</t>
    </r>
    <r>
      <rPr>
        <sz val="9"/>
        <color indexed="8"/>
        <rFont val="Times New Roman"/>
        <family val="1"/>
        <charset val="204"/>
      </rPr>
      <t xml:space="preserve"> «Организация обучения и прохождения медицинских осмотров сотрудников образовательных учреждений, участвующих в выполнении законодательства в сфере защиты прав потребителей и благополучия человека»</t>
    </r>
  </si>
  <si>
    <r>
      <rPr>
        <b/>
        <sz val="9"/>
        <color indexed="8"/>
        <rFont val="Times New Roman"/>
        <family val="1"/>
        <charset val="204"/>
      </rPr>
      <t xml:space="preserve">Задача  1 </t>
    </r>
    <r>
      <rPr>
        <sz val="9"/>
        <color indexed="8"/>
        <rFont val="Times New Roman"/>
        <family val="1"/>
        <charset val="204"/>
      </rPr>
      <t xml:space="preserve">  «Развитие системы дополнительного, общего и дошкольного образования в Бологовском  районе"</t>
    </r>
  </si>
  <si>
    <r>
      <rPr>
        <b/>
        <sz val="9"/>
        <color indexed="8"/>
        <rFont val="Times New Roman"/>
        <family val="1"/>
        <charset val="204"/>
      </rPr>
      <t>Показатель 1</t>
    </r>
    <r>
      <rPr>
        <sz val="9"/>
        <color indexed="8"/>
        <rFont val="Times New Roman"/>
        <family val="1"/>
        <charset val="204"/>
      </rPr>
      <t xml:space="preserve"> "Количество предписаний со стороны надзирающих органов на случаи" несоблюдения законодательства в сфере защиты прав потребителей и благополучия человека,  благоустройства территорий и зданий образовательных учреждений"</t>
    </r>
  </si>
  <si>
    <r>
      <rPr>
        <b/>
        <sz val="9"/>
        <color indexed="8"/>
        <rFont val="Times New Roman"/>
        <family val="1"/>
        <charset val="204"/>
      </rPr>
      <t>Задача  2</t>
    </r>
    <r>
      <rPr>
        <sz val="9"/>
        <color indexed="8"/>
        <rFont val="Times New Roman"/>
        <family val="1"/>
        <charset val="204"/>
      </rPr>
      <t xml:space="preserve"> «Обеспечение выполнения противопожарного законодательства"</t>
    </r>
  </si>
  <si>
    <r>
      <rPr>
        <b/>
        <sz val="9"/>
        <rFont val="Times New Roman"/>
        <family val="1"/>
        <charset val="204"/>
      </rPr>
      <t>Показатель 4</t>
    </r>
    <r>
      <rPr>
        <sz val="9"/>
        <rFont val="Times New Roman"/>
        <family val="1"/>
        <charset val="204"/>
      </rPr>
      <t xml:space="preserve"> "Доля муниципальных общеобразовательных организаций, здания которых находятся в аварийном состоянии или требуют капитального ремонта"</t>
    </r>
  </si>
  <si>
    <r>
      <rPr>
        <b/>
        <sz val="9"/>
        <rFont val="Times New Roman"/>
        <family val="1"/>
        <charset val="204"/>
      </rPr>
      <t>Показатель 1</t>
    </r>
    <r>
      <rPr>
        <sz val="9"/>
        <rFont val="Times New Roman"/>
        <family val="1"/>
        <charset val="204"/>
      </rPr>
      <t xml:space="preserve"> "Среднемесячная номинальная начисленная заработная плата учителей муниципальных общеобразовательных учреждений"</t>
    </r>
  </si>
  <si>
    <r>
      <rPr>
        <b/>
        <sz val="9"/>
        <rFont val="Times New Roman"/>
        <family val="1"/>
        <charset val="204"/>
      </rPr>
      <t>Мероприятие 2.012 "</t>
    </r>
    <r>
      <rPr>
        <sz val="9"/>
        <rFont val="Times New Roman"/>
        <family val="1"/>
        <charset val="204"/>
      </rPr>
      <t>Субсидии на укрепление материально - технической базы муниципальных общеобразовательных организаций из областного бюджета"</t>
    </r>
  </si>
  <si>
    <r>
      <rPr>
        <b/>
        <sz val="9"/>
        <color indexed="8"/>
        <rFont val="Times New Roman"/>
        <family val="1"/>
        <charset val="204"/>
      </rPr>
      <t>Показатель 1</t>
    </r>
    <r>
      <rPr>
        <sz val="9"/>
        <color indexed="8"/>
        <rFont val="Times New Roman"/>
        <family val="1"/>
        <charset val="204"/>
      </rPr>
      <t xml:space="preserve"> "Количество образовательных учреждений, которым выделена субсидия на укрепление материально -технической базы из областного бюджета"</t>
    </r>
  </si>
  <si>
    <r>
      <rPr>
        <b/>
        <sz val="9"/>
        <color indexed="8"/>
        <rFont val="Times New Roman"/>
        <family val="1"/>
        <charset val="204"/>
      </rPr>
      <t>Показатель 1</t>
    </r>
    <r>
      <rPr>
        <sz val="9"/>
        <color indexed="8"/>
        <rFont val="Times New Roman"/>
        <family val="1"/>
        <charset val="204"/>
      </rPr>
      <t xml:space="preserve"> "Количество образовательных учреждений, которым выделена субсидия на укрепление материально -технической базы из местного бюджета"</t>
    </r>
  </si>
  <si>
    <r>
      <rPr>
        <b/>
        <sz val="9"/>
        <rFont val="Times New Roman"/>
        <family val="1"/>
        <charset val="204"/>
      </rPr>
      <t>Мероприятие 2.013 "</t>
    </r>
    <r>
      <rPr>
        <sz val="9"/>
        <rFont val="Times New Roman"/>
        <family val="1"/>
        <charset val="204"/>
      </rPr>
      <t>Субсидии на укрепление материально - технической базы муниципальных общеобразовательных организаций из местного бюджета"</t>
    </r>
  </si>
  <si>
    <r>
      <rPr>
        <b/>
        <sz val="9"/>
        <rFont val="Times New Roman"/>
        <family val="1"/>
        <charset val="204"/>
      </rPr>
      <t>Мероприятие 2.014 "</t>
    </r>
    <r>
      <rPr>
        <sz val="9"/>
        <rFont val="Times New Roman"/>
        <family val="1"/>
        <charset val="204"/>
      </rPr>
      <t>Расходы муниципальных общеобразовательных учреждений за счет межбюджетных трансферов, предоставляемых из бюджетов поселений"</t>
    </r>
  </si>
  <si>
    <r>
      <rPr>
        <b/>
        <sz val="9"/>
        <color indexed="8"/>
        <rFont val="Times New Roman"/>
        <family val="1"/>
        <charset val="204"/>
      </rPr>
      <t>Показатель 1</t>
    </r>
    <r>
      <rPr>
        <sz val="9"/>
        <color indexed="8"/>
        <rFont val="Times New Roman"/>
        <family val="1"/>
        <charset val="204"/>
      </rPr>
      <t xml:space="preserve"> " Выполнение финансирования муниципальных общеобразовательных учреждений за счет межбюджетных трансферов, предоставляемых из бюджетов поселений"</t>
    </r>
  </si>
  <si>
    <r>
      <rPr>
        <b/>
        <sz val="9"/>
        <color indexed="8"/>
        <rFont val="Times New Roman"/>
        <family val="1"/>
        <charset val="204"/>
      </rPr>
      <t>Показатель 2</t>
    </r>
    <r>
      <rPr>
        <sz val="9"/>
        <color indexed="8"/>
        <rFont val="Times New Roman"/>
        <family val="1"/>
        <charset val="204"/>
      </rPr>
      <t xml:space="preserve"> "Количество общеобразовательных учреждений, участвующих в областном конкурсе "Школьные инициативы", получившие финансирование из областного бюджета  "</t>
    </r>
  </si>
  <si>
    <r>
      <rPr>
        <b/>
        <sz val="9"/>
        <color theme="1"/>
        <rFont val="Times New Roman"/>
        <family val="1"/>
        <charset val="204"/>
      </rPr>
      <t>Мероприятие  2.003</t>
    </r>
    <r>
      <rPr>
        <sz val="9"/>
        <color theme="1"/>
        <rFont val="Times New Roman"/>
        <family val="1"/>
        <charset val="204"/>
      </rPr>
      <t xml:space="preserve"> "Реализации проекта  "Школьная инициатива»</t>
    </r>
  </si>
  <si>
    <t>Програмная часть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</si>
  <si>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Приложение 1 постановлению Администрации муниципального образования Бологовский район                                                                                          Тверской области                                                                                                 от  26.07.2022  №164 -п  </t>
  </si>
  <si>
    <r>
      <t>Мероприятие 1.006</t>
    </r>
    <r>
      <rPr>
        <sz val="9"/>
        <color theme="1"/>
        <rFont val="Times New Roman"/>
        <family val="1"/>
        <charset val="204"/>
      </rPr>
      <t xml:space="preserve"> "Субсидии бюджетным учреждениям на иные цели"</t>
    </r>
  </si>
  <si>
    <t>тыс. руб.</t>
  </si>
  <si>
    <t>185,0</t>
  </si>
  <si>
    <t>42985,9</t>
  </si>
  <si>
    <t>86684,8</t>
  </si>
  <si>
    <r>
      <rPr>
        <b/>
        <sz val="9"/>
        <color rgb="FF000000"/>
        <rFont val="Times New Roman"/>
        <family val="1"/>
        <charset val="204"/>
      </rPr>
      <t>Задача 3</t>
    </r>
    <r>
      <rPr>
        <sz val="9"/>
        <color indexed="8"/>
        <rFont val="Times New Roman"/>
        <family val="1"/>
        <charset val="204"/>
      </rPr>
      <t xml:space="preserve"> "Создание условий для получения детьми общего образования в школе-интернат"</t>
    </r>
  </si>
  <si>
    <r>
      <rPr>
        <b/>
        <sz val="9"/>
        <color rgb="FF000000"/>
        <rFont val="Times New Roman"/>
        <family val="1"/>
        <charset val="204"/>
      </rPr>
      <t>Показатель 1</t>
    </r>
    <r>
      <rPr>
        <sz val="9"/>
        <color indexed="8"/>
        <rFont val="Times New Roman"/>
        <family val="1"/>
        <charset val="204"/>
      </rPr>
      <t xml:space="preserve"> "Количество детей, получающих общее образование в школе-интернат"</t>
    </r>
  </si>
  <si>
    <t>6147,0</t>
  </si>
  <si>
    <t>4032,0</t>
  </si>
  <si>
    <t>30508,5</t>
  </si>
  <si>
    <t>970,0</t>
  </si>
  <si>
    <t>394</t>
  </si>
  <si>
    <r>
      <rPr>
        <b/>
        <sz val="9"/>
        <color rgb="FF000000"/>
        <rFont val="Times New Roman"/>
        <family val="1"/>
        <charset val="204"/>
      </rPr>
      <t>Мероприятие 2.015</t>
    </r>
    <r>
      <rPr>
        <sz val="9"/>
        <color indexed="8"/>
        <rFont val="Times New Roman"/>
        <family val="1"/>
        <charset val="204"/>
      </rPr>
      <t xml:space="preserve"> "Субсидии на организацию бесплатного горячего питания обучающихся, получающих начальное общее образование в муниципальных образовательных организациях"</t>
    </r>
  </si>
  <si>
    <r>
      <rPr>
        <b/>
        <sz val="9"/>
        <color rgb="FF000000"/>
        <rFont val="Times New Roman"/>
        <family val="1"/>
        <charset val="204"/>
      </rPr>
      <t xml:space="preserve">Мероприятие 3.001 </t>
    </r>
    <r>
      <rPr>
        <sz val="9"/>
        <color indexed="8"/>
        <rFont val="Times New Roman"/>
        <family val="1"/>
        <charset val="204"/>
      </rPr>
      <t>"Предоставление субсидий МБОУ "СОШИ № 2" на обеспечение муниципального задания, на оказание муниципальных услуг"</t>
    </r>
  </si>
  <si>
    <r>
      <rPr>
        <b/>
        <sz val="9"/>
        <color rgb="FF000000"/>
        <rFont val="Times New Roman"/>
        <family val="1"/>
        <charset val="204"/>
      </rPr>
      <t>Показатель 1</t>
    </r>
    <r>
      <rPr>
        <sz val="9"/>
        <color indexed="8"/>
        <rFont val="Times New Roman"/>
        <family val="1"/>
        <charset val="204"/>
      </rPr>
      <t xml:space="preserve"> "Объем финансирования МБОУ "СОШИ № 2" на обеспечение муниципального задания, на оказание муниципальных услуг"</t>
    </r>
  </si>
  <si>
    <r>
      <rPr>
        <b/>
        <sz val="9"/>
        <color rgb="FF000000"/>
        <rFont val="Times New Roman"/>
        <family val="1"/>
        <charset val="204"/>
      </rPr>
      <t>Мероприятие 3.002</t>
    </r>
    <r>
      <rPr>
        <sz val="9"/>
        <color indexed="8"/>
        <rFont val="Times New Roman"/>
        <family val="1"/>
        <charset val="204"/>
      </rPr>
      <t xml:space="preserve"> "Предоставление субсидий на иные цели МБОУ "СОШИ № 2", реализующей основную образовательную программу общего образования, на проведение капитального ремонта здания и помещений, закупку оборудования"</t>
    </r>
  </si>
  <si>
    <r>
      <rPr>
        <b/>
        <sz val="9"/>
        <color rgb="FF000000"/>
        <rFont val="Times New Roman"/>
        <family val="1"/>
        <charset val="204"/>
      </rPr>
      <t>Мероприятие 3.003</t>
    </r>
    <r>
      <rPr>
        <sz val="9"/>
        <color indexed="8"/>
        <rFont val="Times New Roman"/>
        <family val="1"/>
        <charset val="204"/>
      </rPr>
      <t xml:space="preserve"> "Проведение из местного бюджета капитального ремонта зданий и помещений, находящихся в муниципальной собственности и используемых для размещения общеобразовательных учреждений МБОУ "СОШИ № 2"</t>
    </r>
  </si>
  <si>
    <t>200,0</t>
  </si>
  <si>
    <r>
      <rPr>
        <b/>
        <sz val="9"/>
        <color rgb="FF000000"/>
        <rFont val="Times New Roman"/>
        <family val="1"/>
        <charset val="204"/>
      </rPr>
      <t>Мероприятие 3.004</t>
    </r>
    <r>
      <rPr>
        <sz val="9"/>
        <color indexed="8"/>
        <rFont val="Times New Roman"/>
        <family val="1"/>
        <charset val="204"/>
      </rPr>
      <t xml:space="preserve"> "Расходы в муниципальных общеобразовательных учреждениях МБОУ "СОШИ № 2" за счет межбюджетных трансфертов, предоставляемых из бюджетов поселений"</t>
    </r>
  </si>
  <si>
    <r>
      <rPr>
        <b/>
        <sz val="9"/>
        <color rgb="FF000000"/>
        <rFont val="Times New Roman"/>
        <family val="1"/>
        <charset val="204"/>
      </rPr>
      <t>Показатель 1</t>
    </r>
    <r>
      <rPr>
        <sz val="9"/>
        <color indexed="8"/>
        <rFont val="Times New Roman"/>
        <family val="1"/>
        <charset val="204"/>
      </rPr>
      <t xml:space="preserve"> "Выполнение финансирования МБОУ "СОШИ № 2" на обеспечение муниципального задания, на оказание муниципальных услуг"</t>
    </r>
  </si>
  <si>
    <r>
      <rPr>
        <b/>
        <sz val="9"/>
        <color rgb="FF000000"/>
        <rFont val="Times New Roman"/>
        <family val="1"/>
        <charset val="204"/>
      </rPr>
      <t>Задача 4</t>
    </r>
    <r>
      <rPr>
        <sz val="9"/>
        <color indexed="8"/>
        <rFont val="Times New Roman"/>
        <family val="1"/>
        <charset val="204"/>
      </rPr>
      <t xml:space="preserve"> "Реализация национального проекта "Образование""</t>
    </r>
  </si>
  <si>
    <r>
      <rPr>
        <b/>
        <sz val="9"/>
        <color rgb="FF000000"/>
        <rFont val="Times New Roman"/>
        <family val="1"/>
        <charset val="204"/>
      </rPr>
      <t>Показатель 1</t>
    </r>
    <r>
      <rPr>
        <sz val="9"/>
        <color indexed="8"/>
        <rFont val="Times New Roman"/>
        <family val="1"/>
        <charset val="204"/>
      </rPr>
      <t xml:space="preserve"> "Доля выполненных работ от общего объема потребности"</t>
    </r>
  </si>
  <si>
    <r>
      <rPr>
        <b/>
        <sz val="9"/>
        <color rgb="FF000000"/>
        <rFont val="Times New Roman"/>
        <family val="1"/>
        <charset val="204"/>
      </rPr>
      <t>Показатель 1</t>
    </r>
    <r>
      <rPr>
        <sz val="9"/>
        <color indexed="8"/>
        <rFont val="Times New Roman"/>
        <family val="1"/>
        <charset val="204"/>
      </rPr>
      <t xml:space="preserve"> "Доля учащихся, охваченных национальным проектом "Образование" в общеобразовательных организациях в общей численности учащихся"</t>
    </r>
  </si>
  <si>
    <r>
      <rPr>
        <b/>
        <sz val="9"/>
        <color rgb="FF000000"/>
        <rFont val="Times New Roman"/>
        <family val="1"/>
        <charset val="204"/>
      </rPr>
      <t>Показатель 2</t>
    </r>
    <r>
      <rPr>
        <sz val="9"/>
        <color indexed="8"/>
        <rFont val="Times New Roman"/>
        <family val="1"/>
        <charset val="204"/>
      </rPr>
      <t xml:space="preserve"> "Количество образовательных учреждений, охваченных национальным проектом "Образование""</t>
    </r>
  </si>
  <si>
    <r>
      <rPr>
        <b/>
        <sz val="9"/>
        <color rgb="FF000000"/>
        <rFont val="Times New Roman"/>
        <family val="1"/>
        <charset val="204"/>
      </rPr>
      <t>Административное мероприятие 4.001</t>
    </r>
    <r>
      <rPr>
        <sz val="9"/>
        <color indexed="8"/>
        <rFont val="Times New Roman"/>
        <family val="1"/>
        <charset val="204"/>
      </rPr>
      <t xml:space="preserve"> "Охват обучающихся образовательных организаций задействованных в национальном проекте"</t>
    </r>
  </si>
  <si>
    <r>
      <rPr>
        <b/>
        <sz val="9"/>
        <color rgb="FF000000"/>
        <rFont val="Times New Roman"/>
        <family val="1"/>
        <charset val="204"/>
      </rPr>
      <t>Показатель 1</t>
    </r>
    <r>
      <rPr>
        <sz val="9"/>
        <color indexed="8"/>
        <rFont val="Times New Roman"/>
        <family val="1"/>
        <charset val="204"/>
      </rPr>
      <t xml:space="preserve"> "Доля обучающихся образоовательных организаций, задействованных в национальном проекте"</t>
    </r>
  </si>
  <si>
    <r>
      <rPr>
        <b/>
        <sz val="9"/>
        <color rgb="FF000000"/>
        <rFont val="Times New Roman"/>
        <family val="1"/>
        <charset val="204"/>
      </rPr>
      <t>Задача 5</t>
    </r>
    <r>
      <rPr>
        <sz val="9"/>
        <color indexed="8"/>
        <rFont val="Times New Roman"/>
        <family val="1"/>
        <charset val="204"/>
      </rPr>
      <t xml:space="preserve"> "Обеспечение гарантированных выплат работникам образовательных учреждений и населению Бологовского района"</t>
    </r>
  </si>
  <si>
    <r>
      <rPr>
        <b/>
        <sz val="9"/>
        <color rgb="FF000000"/>
        <rFont val="Times New Roman"/>
        <family val="1"/>
        <charset val="204"/>
      </rPr>
      <t>Показатель 1</t>
    </r>
    <r>
      <rPr>
        <sz val="9"/>
        <color indexed="8"/>
        <rFont val="Times New Roman"/>
        <family val="1"/>
        <charset val="204"/>
      </rPr>
      <t xml:space="preserve"> "Доля педагогических работников муниципальных образовательных организаций, проживающих и работающих в сельской местности, получивших компенсацию расходов на оплату жилых помещений, отопления и освещения, от общего количества педагогических работников, проживающих и работающих в сельской местности"</t>
    </r>
  </si>
  <si>
    <r>
      <rPr>
        <b/>
        <sz val="9"/>
        <color rgb="FF000000"/>
        <rFont val="Times New Roman"/>
        <family val="1"/>
        <charset val="204"/>
      </rPr>
      <t xml:space="preserve">Показатель 2 </t>
    </r>
    <r>
      <rPr>
        <sz val="9"/>
        <color indexed="8"/>
        <rFont val="Times New Roman"/>
        <family val="1"/>
        <charset val="204"/>
      </rPr>
      <t xml:space="preserve">"Доля родителей, получивших компенсацию родительской платы, от общео количества родителей, обратившихся с заявлением на предоставление компенсации части родительской платы" </t>
    </r>
  </si>
  <si>
    <r>
      <rPr>
        <b/>
        <sz val="9"/>
        <color indexed="8"/>
        <rFont val="Times New Roman"/>
        <family val="1"/>
        <charset val="204"/>
      </rPr>
      <t xml:space="preserve">Мероприятие 4.001 </t>
    </r>
    <r>
      <rPr>
        <sz val="9"/>
        <color indexed="8"/>
        <rFont val="Times New Roman"/>
        <family val="1"/>
        <charset val="204"/>
      </rPr>
      <t>"Субсидии на укрепление материально-технической базы муниципальных дошкольных образовательных организаций из областного бюджета"</t>
    </r>
  </si>
  <si>
    <r>
      <rPr>
        <b/>
        <sz val="9"/>
        <rFont val="Times New Roman"/>
        <family val="1"/>
        <charset val="204"/>
      </rPr>
      <t>Мероприятие 4.004 "</t>
    </r>
    <r>
      <rPr>
        <sz val="9"/>
        <rFont val="Times New Roman"/>
        <family val="1"/>
        <charset val="204"/>
      </rPr>
      <t>Субсидии на укрепление материально - технической базы муниципальных дошкольных организаций из местного бюджета"</t>
    </r>
  </si>
  <si>
    <r>
      <t xml:space="preserve">Мероприятие 5.001 </t>
    </r>
    <r>
      <rPr>
        <sz val="9"/>
        <color theme="1"/>
        <rFont val="Times New Roman"/>
        <family val="1"/>
        <charset val="204"/>
      </rPr>
      <t>"Компенсация оплаты жилых помещений педагогических работников"</t>
    </r>
  </si>
  <si>
    <r>
      <t xml:space="preserve">Мероприятие 5.002 </t>
    </r>
    <r>
      <rPr>
        <sz val="9"/>
        <color theme="1"/>
        <rFont val="Times New Roman"/>
        <family val="1"/>
        <charset val="204"/>
      </rPr>
      <t>"Компенсация части родительской платы за содержание ребенка в государственных и муниципальных учреждениях, реализующие основные общеобразовательные программы дошкольного образования из областного бюджета"</t>
    </r>
  </si>
  <si>
    <r>
      <t xml:space="preserve">Мероприятие 6.001 </t>
    </r>
    <r>
      <rPr>
        <sz val="9"/>
        <color rgb="FF000000"/>
        <rFont val="Times New Roman"/>
        <family val="1"/>
        <charset val="204"/>
      </rPr>
      <t>"Единовременная выплата к началу учебного года работникам муниципальных образовательных организаций из областного бюджета"</t>
    </r>
  </si>
  <si>
    <r>
      <t xml:space="preserve">Показатель 1 </t>
    </r>
    <r>
      <rPr>
        <sz val="9"/>
        <color rgb="FF000000"/>
        <rFont val="Times New Roman"/>
        <family val="1"/>
        <charset val="204"/>
      </rPr>
      <t xml:space="preserve">"Количество педагогических работников, получивших единовременную выплату к началу учебного года работникам муниципальных образовательных организаций из областного бюджета" </t>
    </r>
  </si>
  <si>
    <r>
      <t xml:space="preserve">Мероприятие 6.002 </t>
    </r>
    <r>
      <rPr>
        <sz val="9"/>
        <color rgb="FF000000"/>
        <rFont val="Times New Roman"/>
        <family val="1"/>
        <charset val="204"/>
      </rPr>
      <t>"Единовременная выплата к началу учебного года работникам муниципальных образовательных организаций из местного бюджета"</t>
    </r>
  </si>
  <si>
    <t xml:space="preserve">тыс. руб. </t>
  </si>
  <si>
    <r>
      <t xml:space="preserve">Показатель 1 </t>
    </r>
    <r>
      <rPr>
        <sz val="9"/>
        <color rgb="FF000000"/>
        <rFont val="Times New Roman"/>
        <family val="1"/>
        <charset val="204"/>
      </rPr>
      <t xml:space="preserve">"Количество педагогических работников, получивших единовременную выплату к началу учебного года работникам муниципальных образовательных организаций из местного бюджета" </t>
    </r>
  </si>
  <si>
    <r>
      <t xml:space="preserve">Мероприятие 6.003 </t>
    </r>
    <r>
      <rPr>
        <sz val="9"/>
        <color rgb="FF000000"/>
        <rFont val="Times New Roman"/>
        <family val="1"/>
        <charset val="204"/>
      </rPr>
      <t>"Единовременная выплата к началу учебного года работникам муниципальных образовательных организаций из областного бюджета"</t>
    </r>
  </si>
  <si>
    <r>
      <t xml:space="preserve">Показатель 1 </t>
    </r>
    <r>
      <rPr>
        <sz val="9"/>
        <color theme="1"/>
        <rFont val="Times New Roman"/>
        <family val="1"/>
        <charset val="204"/>
      </rPr>
      <t>"Количество работников, получивших компенсацию оплаты жилых помещений"</t>
    </r>
  </si>
  <si>
    <r>
      <rPr>
        <b/>
        <sz val="9"/>
        <color rgb="FF000000"/>
        <rFont val="Times New Roman"/>
        <family val="1"/>
        <charset val="204"/>
      </rPr>
      <t>Мероприятие 5.001</t>
    </r>
    <r>
      <rPr>
        <sz val="9"/>
        <color indexed="8"/>
        <rFont val="Times New Roman"/>
        <family val="1"/>
        <charset val="204"/>
      </rPr>
      <t xml:space="preserve"> "Предоставление компенсации расходов на оплату жилых помещений, отопления и освещения педагогическим работникам муниципальных образовательных организаций Тверской области, проживающих и работающих в сельской местности"</t>
    </r>
  </si>
  <si>
    <t>2628,0</t>
  </si>
  <si>
    <t>15768,0</t>
  </si>
  <si>
    <r>
      <rPr>
        <b/>
        <sz val="9"/>
        <rFont val="Times New Roman"/>
        <family val="1"/>
        <charset val="204"/>
      </rPr>
      <t xml:space="preserve">Показатель 1 </t>
    </r>
    <r>
      <rPr>
        <sz val="9"/>
        <rFont val="Times New Roman"/>
        <family val="1"/>
        <charset val="204"/>
      </rPr>
      <t>"Количество педагогических работников муниципальных образовательных организаций Тверской области, проживающих и работающих в сельской местности, получивших компенсацию расходов на оплату жилых помещений, отопления и освещения"</t>
    </r>
  </si>
  <si>
    <r>
      <rPr>
        <b/>
        <sz val="9"/>
        <color rgb="FF000000"/>
        <rFont val="Times New Roman"/>
        <family val="1"/>
        <charset val="204"/>
      </rPr>
      <t>Мероприятие 5.002</t>
    </r>
    <r>
      <rPr>
        <sz val="9"/>
        <color indexed="8"/>
        <rFont val="Times New Roman"/>
        <family val="1"/>
        <charset val="204"/>
      </rPr>
      <t xml:space="preserve"> "Предоставление компенсации части родительской платы за присмотр и уход за ребенком в муниципальных дошкольных организациях и иных образовательных организациях, реализующих образовательную программу дошкольного образования"</t>
    </r>
  </si>
  <si>
    <t>8092,4</t>
  </si>
  <si>
    <t>48554,4</t>
  </si>
  <si>
    <t>100</t>
  </si>
  <si>
    <r>
      <rPr>
        <b/>
        <sz val="9"/>
        <rFont val="Times New Roman"/>
        <family val="1"/>
        <charset val="204"/>
      </rPr>
      <t>Показатель 1</t>
    </r>
    <r>
      <rPr>
        <sz val="9"/>
        <rFont val="Times New Roman"/>
        <family val="1"/>
        <charset val="204"/>
      </rPr>
      <t xml:space="preserve"> "Доля родителей, получивших компенсацию родительской платы, от общего количества родителей, обратившихся с заявлением на предоставление компенсации части родительской платы"</t>
    </r>
  </si>
  <si>
    <t>65,2</t>
  </si>
  <si>
    <r>
      <t xml:space="preserve">Мероприятие 6.004 </t>
    </r>
    <r>
      <rPr>
        <sz val="9"/>
        <color rgb="FF000000"/>
        <rFont val="Times New Roman"/>
        <family val="1"/>
        <charset val="204"/>
      </rPr>
      <t>"Единовременная выплата к началу учебного года работникам муниципальных образовательных организаций из местного бюджета"</t>
    </r>
  </si>
  <si>
    <r>
      <t xml:space="preserve">Мероприятие 1.001 </t>
    </r>
    <r>
      <rPr>
        <sz val="9"/>
        <color rgb="FF000000"/>
        <rFont val="Times New Roman"/>
        <family val="1"/>
        <charset val="204"/>
      </rPr>
      <t>"Проведение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организациях"</t>
    </r>
  </si>
  <si>
    <r>
      <t xml:space="preserve">Показатель 1 </t>
    </r>
    <r>
      <rPr>
        <sz val="9"/>
        <color rgb="FF000000"/>
        <rFont val="Times New Roman"/>
        <family val="1"/>
        <charset val="204"/>
      </rPr>
      <t>"Доля выполненных работ от общего объема потребности"</t>
    </r>
  </si>
  <si>
    <t>E</t>
  </si>
  <si>
    <t>B</t>
  </si>
  <si>
    <t xml:space="preserve">Приложение к постановлению Администрации муниципального образования Бологовский район                                                                                          Тверской области                                                                                                 от 14.08.2024 № 118 - п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</si>
</sst>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\ &quot;₽&quot;"/>
    <numFmt numFmtId="167" formatCode="#,##0.0"/>
  </numFmts>
  <fonts count="35" x14ac:knownFonts="1">
    <font>
      <sz val="11"/>
      <color theme="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1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sz val="11"/>
      <name val="Calibri"/>
      <family val="2"/>
      <charset val="204"/>
    </font>
    <font>
      <i/>
      <sz val="14"/>
      <name val="Times New Roman"/>
      <family val="1"/>
      <charset val="204"/>
    </font>
    <font>
      <b/>
      <i/>
      <u/>
      <sz val="14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name val="Calibri"/>
      <family val="2"/>
      <charset val="204"/>
    </font>
    <font>
      <b/>
      <sz val="11"/>
      <color rgb="FF3F3F3F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3F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9"/>
      <name val="Calibri"/>
      <family val="2"/>
      <charset val="204"/>
      <scheme val="minor"/>
    </font>
    <font>
      <sz val="11"/>
      <color rgb="FF3F3F3F"/>
      <name val="Calibri"/>
      <family val="2"/>
      <charset val="204"/>
      <scheme val="minor"/>
    </font>
    <font>
      <sz val="9"/>
      <color rgb="FF3F3F3F"/>
      <name val="Times New Roman"/>
      <family val="1"/>
      <charset val="204"/>
    </font>
    <font>
      <sz val="11"/>
      <color rgb="FF9C65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2F2F2"/>
      </patternFill>
    </fill>
    <fill>
      <patternFill patternType="solid">
        <fgColor rgb="FFFFEB9C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/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/>
      <diagonal/>
    </border>
    <border>
      <left style="thin">
        <color rgb="FF3F3F3F"/>
      </left>
      <right style="thin">
        <color rgb="FF3F3F3F"/>
      </right>
      <top/>
      <bottom/>
      <diagonal/>
    </border>
    <border>
      <left style="thin">
        <color rgb="FF3F3F3F"/>
      </left>
      <right/>
      <top/>
      <bottom/>
      <diagonal/>
    </border>
    <border>
      <left style="thin">
        <color rgb="FF3F3F3F"/>
      </left>
      <right/>
      <top style="thin">
        <color rgb="FF3F3F3F"/>
      </top>
      <bottom style="thin">
        <color rgb="FF3F3F3F"/>
      </bottom>
      <diagonal/>
    </border>
    <border>
      <left/>
      <right style="thin">
        <color rgb="FF3F3F3F"/>
      </right>
      <top/>
      <bottom style="thin">
        <color rgb="FF3F3F3F"/>
      </bottom>
      <diagonal/>
    </border>
    <border>
      <left/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0" fillId="4" borderId="16" applyNumberFormat="0" applyAlignment="0" applyProtection="0"/>
    <xf numFmtId="0" fontId="21" fillId="5" borderId="0" applyNumberFormat="0" applyBorder="0" applyAlignment="0" applyProtection="0"/>
  </cellStyleXfs>
  <cellXfs count="487">
    <xf numFmtId="0" fontId="0" fillId="0" borderId="0" xfId="0"/>
    <xf numFmtId="0" fontId="0" fillId="2" borderId="0" xfId="0" applyFill="1"/>
    <xf numFmtId="0" fontId="0" fillId="3" borderId="0" xfId="0" applyFill="1"/>
    <xf numFmtId="0" fontId="10" fillId="2" borderId="0" xfId="0" applyFont="1" applyFill="1"/>
    <xf numFmtId="0" fontId="4" fillId="2" borderId="0" xfId="0" applyFont="1" applyFill="1"/>
    <xf numFmtId="0" fontId="6" fillId="2" borderId="0" xfId="0" applyFont="1" applyFill="1" applyAlignment="1">
      <alignment horizontal="center"/>
    </xf>
    <xf numFmtId="0" fontId="11" fillId="2" borderId="0" xfId="0" applyFont="1" applyFill="1" applyAlignment="1">
      <alignment horizontal="center"/>
    </xf>
    <xf numFmtId="0" fontId="11" fillId="2" borderId="0" xfId="0" applyFont="1" applyFill="1"/>
    <xf numFmtId="0" fontId="7" fillId="2" borderId="0" xfId="0" applyFont="1" applyFill="1" applyAlignment="1">
      <alignment horizontal="center"/>
    </xf>
    <xf numFmtId="0" fontId="9" fillId="2" borderId="0" xfId="0" applyFont="1" applyFill="1" applyAlignment="1">
      <alignment horizontal="center"/>
    </xf>
    <xf numFmtId="0" fontId="9" fillId="2" borderId="0" xfId="0" applyFont="1" applyFill="1"/>
    <xf numFmtId="0" fontId="12" fillId="2" borderId="0" xfId="0" applyFont="1" applyFill="1"/>
    <xf numFmtId="0" fontId="12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4" fillId="2" borderId="0" xfId="0" applyFont="1" applyFill="1"/>
    <xf numFmtId="0" fontId="3" fillId="2" borderId="0" xfId="0" applyFont="1" applyFill="1" applyAlignment="1">
      <alignment horizontal="center" vertical="top" wrapText="1"/>
    </xf>
    <xf numFmtId="0" fontId="4" fillId="2" borderId="1" xfId="0" applyFont="1" applyFill="1" applyBorder="1"/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8" fillId="2" borderId="1" xfId="0" applyFont="1" applyFill="1" applyBorder="1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/>
    <xf numFmtId="0" fontId="8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top" wrapText="1"/>
    </xf>
    <xf numFmtId="0" fontId="4" fillId="2" borderId="3" xfId="0" applyFont="1" applyFill="1" applyBorder="1"/>
    <xf numFmtId="0" fontId="10" fillId="2" borderId="2" xfId="0" applyFont="1" applyFill="1" applyBorder="1"/>
    <xf numFmtId="0" fontId="10" fillId="2" borderId="1" xfId="0" applyFont="1" applyFill="1" applyBorder="1"/>
    <xf numFmtId="0" fontId="1" fillId="2" borderId="1" xfId="0" applyFont="1" applyFill="1" applyBorder="1"/>
    <xf numFmtId="0" fontId="1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/>
    </xf>
    <xf numFmtId="4" fontId="4" fillId="2" borderId="1" xfId="0" applyNumberFormat="1" applyFont="1" applyFill="1" applyBorder="1" applyAlignment="1">
      <alignment horizontal="center"/>
    </xf>
    <xf numFmtId="4" fontId="2" fillId="2" borderId="1" xfId="0" applyNumberFormat="1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/>
    </xf>
    <xf numFmtId="0" fontId="8" fillId="2" borderId="2" xfId="0" applyFont="1" applyFill="1" applyBorder="1" applyAlignment="1">
      <alignment horizontal="center"/>
    </xf>
    <xf numFmtId="0" fontId="8" fillId="2" borderId="2" xfId="0" applyFont="1" applyFill="1" applyBorder="1"/>
    <xf numFmtId="0" fontId="8" fillId="2" borderId="1" xfId="0" applyFont="1" applyFill="1" applyBorder="1" applyAlignment="1">
      <alignment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vertical="center"/>
    </xf>
    <xf numFmtId="0" fontId="8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top"/>
    </xf>
    <xf numFmtId="0" fontId="7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top" wrapText="1"/>
    </xf>
    <xf numFmtId="0" fontId="4" fillId="2" borderId="0" xfId="0" applyFont="1" applyFill="1" applyAlignment="1">
      <alignment horizontal="center"/>
    </xf>
    <xf numFmtId="0" fontId="2" fillId="2" borderId="4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4" fillId="2" borderId="0" xfId="0" applyFont="1" applyFill="1" applyAlignment="1">
      <alignment textRotation="90"/>
    </xf>
    <xf numFmtId="0" fontId="2" fillId="2" borderId="1" xfId="0" applyFont="1" applyFill="1" applyBorder="1" applyAlignment="1">
      <alignment horizontal="center" vertical="center" textRotation="90" wrapText="1"/>
    </xf>
    <xf numFmtId="0" fontId="2" fillId="2" borderId="2" xfId="0" applyFont="1" applyFill="1" applyBorder="1" applyAlignment="1">
      <alignment horizontal="center" vertical="center" textRotation="90" wrapText="1"/>
    </xf>
    <xf numFmtId="0" fontId="3" fillId="2" borderId="1" xfId="0" applyFont="1" applyFill="1" applyBorder="1" applyAlignment="1">
      <alignment horizontal="center" vertical="center" textRotation="90" wrapText="1"/>
    </xf>
    <xf numFmtId="0" fontId="3" fillId="2" borderId="2" xfId="0" applyFont="1" applyFill="1" applyBorder="1" applyAlignment="1">
      <alignment horizontal="center" vertical="center" textRotation="90" wrapText="1"/>
    </xf>
    <xf numFmtId="0" fontId="3" fillId="2" borderId="0" xfId="0" applyFont="1" applyFill="1" applyAlignment="1">
      <alignment horizontal="center" vertical="center" textRotation="90" wrapText="1"/>
    </xf>
    <xf numFmtId="0" fontId="14" fillId="2" borderId="0" xfId="0" applyFont="1" applyFill="1" applyAlignment="1">
      <alignment textRotation="90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vertical="center" wrapText="1"/>
    </xf>
    <xf numFmtId="0" fontId="4" fillId="2" borderId="8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textRotation="90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top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top" wrapText="1"/>
    </xf>
    <xf numFmtId="0" fontId="8" fillId="2" borderId="1" xfId="0" applyFont="1" applyFill="1" applyBorder="1" applyAlignment="1">
      <alignment vertical="top" wrapText="1"/>
    </xf>
    <xf numFmtId="4" fontId="4" fillId="2" borderId="1" xfId="0" applyNumberFormat="1" applyFont="1" applyFill="1" applyBorder="1" applyAlignment="1">
      <alignment horizontal="center" vertical="top" wrapText="1"/>
    </xf>
    <xf numFmtId="4" fontId="4" fillId="2" borderId="9" xfId="0" applyNumberFormat="1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top"/>
    </xf>
    <xf numFmtId="0" fontId="0" fillId="0" borderId="0" xfId="0" applyAlignment="1">
      <alignment wrapText="1"/>
    </xf>
    <xf numFmtId="0" fontId="5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center"/>
    </xf>
    <xf numFmtId="0" fontId="16" fillId="2" borderId="0" xfId="0" applyFont="1" applyFill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14" fillId="2" borderId="0" xfId="0" applyFont="1" applyFill="1" applyAlignment="1">
      <alignment horizontal="center" vertical="center"/>
    </xf>
    <xf numFmtId="0" fontId="14" fillId="2" borderId="1" xfId="0" applyFont="1" applyFill="1" applyBorder="1"/>
    <xf numFmtId="0" fontId="4" fillId="2" borderId="3" xfId="0" applyFont="1" applyFill="1" applyBorder="1" applyAlignment="1">
      <alignment horizontal="center" vertical="center"/>
    </xf>
    <xf numFmtId="0" fontId="22" fillId="6" borderId="16" xfId="1" applyFont="1" applyFill="1" applyAlignment="1">
      <alignment horizontal="center" vertical="center"/>
    </xf>
    <xf numFmtId="0" fontId="22" fillId="6" borderId="16" xfId="1" applyFont="1" applyFill="1" applyAlignment="1">
      <alignment horizontal="center" vertical="center" wrapText="1"/>
    </xf>
    <xf numFmtId="0" fontId="20" fillId="6" borderId="16" xfId="1" applyFill="1"/>
    <xf numFmtId="0" fontId="4" fillId="6" borderId="0" xfId="0" applyFont="1" applyFill="1"/>
    <xf numFmtId="0" fontId="14" fillId="6" borderId="0" xfId="0" applyFont="1" applyFill="1"/>
    <xf numFmtId="0" fontId="22" fillId="6" borderId="16" xfId="1" applyFont="1" applyFill="1" applyAlignment="1">
      <alignment vertical="center"/>
    </xf>
    <xf numFmtId="0" fontId="23" fillId="0" borderId="0" xfId="0" applyFont="1" applyAlignment="1">
      <alignment vertical="top" wrapText="1"/>
    </xf>
    <xf numFmtId="0" fontId="23" fillId="0" borderId="1" xfId="0" applyFont="1" applyBorder="1" applyAlignment="1">
      <alignment vertical="top" wrapText="1"/>
    </xf>
    <xf numFmtId="0" fontId="4" fillId="2" borderId="1" xfId="0" applyFont="1" applyFill="1" applyBorder="1" applyAlignment="1">
      <alignment horizontal="center" vertical="top"/>
    </xf>
    <xf numFmtId="0" fontId="2" fillId="2" borderId="6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wrapText="1"/>
    </xf>
    <xf numFmtId="0" fontId="4" fillId="2" borderId="9" xfId="0" applyFont="1" applyFill="1" applyBorder="1" applyAlignment="1">
      <alignment horizontal="center" vertical="center"/>
    </xf>
    <xf numFmtId="0" fontId="22" fillId="6" borderId="17" xfId="1" applyFont="1" applyFill="1" applyBorder="1" applyAlignment="1">
      <alignment horizontal="center" vertical="center"/>
    </xf>
    <xf numFmtId="0" fontId="23" fillId="0" borderId="9" xfId="0" applyFont="1" applyBorder="1" applyAlignment="1">
      <alignment vertical="top" wrapText="1"/>
    </xf>
    <xf numFmtId="0" fontId="4" fillId="2" borderId="6" xfId="0" applyFont="1" applyFill="1" applyBorder="1"/>
    <xf numFmtId="0" fontId="18" fillId="0" borderId="1" xfId="0" applyFont="1" applyBorder="1" applyAlignment="1">
      <alignment vertical="top" wrapText="1"/>
    </xf>
    <xf numFmtId="0" fontId="4" fillId="0" borderId="0" xfId="0" applyFont="1"/>
    <xf numFmtId="0" fontId="14" fillId="0" borderId="0" xfId="0" applyFont="1"/>
    <xf numFmtId="0" fontId="4" fillId="6" borderId="1" xfId="0" applyFont="1" applyFill="1" applyBorder="1"/>
    <xf numFmtId="0" fontId="4" fillId="6" borderId="1" xfId="0" applyFont="1" applyFill="1" applyBorder="1" applyAlignment="1">
      <alignment horizontal="center" vertical="center"/>
    </xf>
    <xf numFmtId="0" fontId="4" fillId="7" borderId="9" xfId="0" applyFont="1" applyFill="1" applyBorder="1"/>
    <xf numFmtId="0" fontId="4" fillId="7" borderId="9" xfId="0" applyFont="1" applyFill="1" applyBorder="1" applyAlignment="1">
      <alignment horizontal="center" vertical="center"/>
    </xf>
    <xf numFmtId="0" fontId="14" fillId="6" borderId="1" xfId="0" applyFont="1" applyFill="1" applyBorder="1"/>
    <xf numFmtId="0" fontId="4" fillId="2" borderId="10" xfId="0" applyFont="1" applyFill="1" applyBorder="1" applyAlignment="1">
      <alignment horizontal="center" vertical="center"/>
    </xf>
    <xf numFmtId="0" fontId="4" fillId="6" borderId="6" xfId="0" applyFont="1" applyFill="1" applyBorder="1" applyAlignment="1">
      <alignment horizontal="center" vertical="center"/>
    </xf>
    <xf numFmtId="0" fontId="4" fillId="2" borderId="9" xfId="0" applyFont="1" applyFill="1" applyBorder="1"/>
    <xf numFmtId="0" fontId="2" fillId="2" borderId="2" xfId="0" applyFont="1" applyFill="1" applyBorder="1" applyAlignment="1">
      <alignment vertical="top" wrapText="1"/>
    </xf>
    <xf numFmtId="0" fontId="24" fillId="6" borderId="9" xfId="2" applyFont="1" applyFill="1" applyBorder="1" applyAlignment="1">
      <alignment horizontal="center" vertical="center"/>
    </xf>
    <xf numFmtId="0" fontId="2" fillId="6" borderId="18" xfId="1" applyFont="1" applyFill="1" applyBorder="1" applyAlignment="1">
      <alignment vertical="top" wrapText="1"/>
    </xf>
    <xf numFmtId="0" fontId="4" fillId="6" borderId="3" xfId="0" applyFont="1" applyFill="1" applyBorder="1"/>
    <xf numFmtId="0" fontId="10" fillId="6" borderId="0" xfId="0" applyFont="1" applyFill="1"/>
    <xf numFmtId="0" fontId="10" fillId="6" borderId="1" xfId="0" applyFont="1" applyFill="1" applyBorder="1"/>
    <xf numFmtId="0" fontId="8" fillId="6" borderId="1" xfId="0" applyFont="1" applyFill="1" applyBorder="1"/>
    <xf numFmtId="0" fontId="8" fillId="6" borderId="1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vertical="center"/>
    </xf>
    <xf numFmtId="0" fontId="2" fillId="6" borderId="17" xfId="1" applyFont="1" applyFill="1" applyBorder="1" applyAlignment="1">
      <alignment vertical="center"/>
    </xf>
    <xf numFmtId="0" fontId="2" fillId="6" borderId="17" xfId="1" applyFont="1" applyFill="1" applyBorder="1" applyAlignment="1">
      <alignment horizontal="center" vertical="center"/>
    </xf>
    <xf numFmtId="0" fontId="2" fillId="2" borderId="6" xfId="0" applyFont="1" applyFill="1" applyBorder="1" applyAlignment="1">
      <alignment vertical="center"/>
    </xf>
    <xf numFmtId="0" fontId="2" fillId="2" borderId="10" xfId="0" applyFont="1" applyFill="1" applyBorder="1" applyAlignment="1">
      <alignment vertical="center"/>
    </xf>
    <xf numFmtId="0" fontId="2" fillId="2" borderId="10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23" fillId="6" borderId="1" xfId="0" applyFont="1" applyFill="1" applyBorder="1" applyAlignment="1">
      <alignment vertical="top" wrapText="1"/>
    </xf>
    <xf numFmtId="0" fontId="14" fillId="6" borderId="1" xfId="0" applyFont="1" applyFill="1" applyBorder="1" applyAlignment="1">
      <alignment horizontal="center" vertical="center"/>
    </xf>
    <xf numFmtId="0" fontId="4" fillId="6" borderId="9" xfId="0" applyFont="1" applyFill="1" applyBorder="1"/>
    <xf numFmtId="0" fontId="4" fillId="6" borderId="9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25" fillId="0" borderId="1" xfId="0" applyFont="1" applyBorder="1" applyAlignment="1">
      <alignment vertical="top" wrapText="1"/>
    </xf>
    <xf numFmtId="0" fontId="4" fillId="2" borderId="4" xfId="0" applyFont="1" applyFill="1" applyBorder="1"/>
    <xf numFmtId="0" fontId="8" fillId="2" borderId="6" xfId="0" applyFont="1" applyFill="1" applyBorder="1"/>
    <xf numFmtId="0" fontId="4" fillId="2" borderId="6" xfId="0" applyFont="1" applyFill="1" applyBorder="1" applyAlignment="1">
      <alignment vertical="center"/>
    </xf>
    <xf numFmtId="0" fontId="26" fillId="6" borderId="19" xfId="1" applyFont="1" applyFill="1" applyBorder="1" applyAlignment="1">
      <alignment vertical="center"/>
    </xf>
    <xf numFmtId="0" fontId="26" fillId="6" borderId="19" xfId="1" applyFont="1" applyFill="1" applyBorder="1" applyAlignment="1">
      <alignment horizontal="center" vertical="center"/>
    </xf>
    <xf numFmtId="0" fontId="26" fillId="6" borderId="20" xfId="1" applyFont="1" applyFill="1" applyBorder="1" applyAlignment="1">
      <alignment horizontal="center" vertical="center"/>
    </xf>
    <xf numFmtId="0" fontId="8" fillId="6" borderId="9" xfId="0" applyFont="1" applyFill="1" applyBorder="1"/>
    <xf numFmtId="0" fontId="8" fillId="6" borderId="9" xfId="0" applyFont="1" applyFill="1" applyBorder="1" applyAlignment="1">
      <alignment horizontal="center" vertical="center"/>
    </xf>
    <xf numFmtId="0" fontId="26" fillId="6" borderId="1" xfId="1" applyFont="1" applyFill="1" applyBorder="1" applyAlignment="1">
      <alignment vertical="center"/>
    </xf>
    <xf numFmtId="0" fontId="26" fillId="6" borderId="1" xfId="1" applyFont="1" applyFill="1" applyBorder="1" applyAlignment="1">
      <alignment horizontal="center" vertical="center"/>
    </xf>
    <xf numFmtId="0" fontId="20" fillId="6" borderId="9" xfId="1" applyFill="1" applyBorder="1"/>
    <xf numFmtId="0" fontId="20" fillId="6" borderId="5" xfId="1" applyFill="1" applyBorder="1"/>
    <xf numFmtId="0" fontId="26" fillId="6" borderId="9" xfId="1" applyFont="1" applyFill="1" applyBorder="1" applyAlignment="1">
      <alignment vertical="center"/>
    </xf>
    <xf numFmtId="0" fontId="26" fillId="6" borderId="9" xfId="1" applyFont="1" applyFill="1" applyBorder="1" applyAlignment="1">
      <alignment horizontal="center" vertical="center"/>
    </xf>
    <xf numFmtId="0" fontId="27" fillId="6" borderId="9" xfId="1" applyFont="1" applyFill="1" applyBorder="1" applyAlignment="1">
      <alignment horizontal="center" vertical="center"/>
    </xf>
    <xf numFmtId="0" fontId="1" fillId="2" borderId="6" xfId="0" applyFont="1" applyFill="1" applyBorder="1"/>
    <xf numFmtId="0" fontId="4" fillId="6" borderId="5" xfId="0" applyFont="1" applyFill="1" applyBorder="1"/>
    <xf numFmtId="0" fontId="1" fillId="6" borderId="9" xfId="0" applyFont="1" applyFill="1" applyBorder="1"/>
    <xf numFmtId="0" fontId="2" fillId="6" borderId="9" xfId="0" applyFont="1" applyFill="1" applyBorder="1" applyAlignment="1">
      <alignment vertical="center"/>
    </xf>
    <xf numFmtId="0" fontId="4" fillId="6" borderId="6" xfId="0" applyFont="1" applyFill="1" applyBorder="1"/>
    <xf numFmtId="0" fontId="2" fillId="6" borderId="1" xfId="1" applyFont="1" applyFill="1" applyBorder="1" applyAlignment="1">
      <alignment vertical="top" wrapText="1"/>
    </xf>
    <xf numFmtId="0" fontId="4" fillId="6" borderId="9" xfId="0" applyFont="1" applyFill="1" applyBorder="1" applyAlignment="1">
      <alignment vertical="center"/>
    </xf>
    <xf numFmtId="0" fontId="22" fillId="6" borderId="16" xfId="1" applyNumberFormat="1" applyFont="1" applyFill="1" applyAlignment="1">
      <alignment horizontal="center" vertical="center" wrapText="1"/>
    </xf>
    <xf numFmtId="0" fontId="4" fillId="6" borderId="1" xfId="0" applyFont="1" applyFill="1" applyBorder="1" applyAlignment="1">
      <alignment vertical="center"/>
    </xf>
    <xf numFmtId="0" fontId="4" fillId="6" borderId="2" xfId="0" applyFont="1" applyFill="1" applyBorder="1"/>
    <xf numFmtId="0" fontId="18" fillId="6" borderId="1" xfId="0" applyFont="1" applyFill="1" applyBorder="1" applyAlignment="1">
      <alignment wrapText="1"/>
    </xf>
    <xf numFmtId="3" fontId="3" fillId="6" borderId="1" xfId="0" applyNumberFormat="1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18" fillId="0" borderId="0" xfId="0" applyFont="1" applyAlignment="1">
      <alignment vertical="top" wrapText="1"/>
    </xf>
    <xf numFmtId="0" fontId="2" fillId="6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vertical="top" wrapText="1"/>
    </xf>
    <xf numFmtId="0" fontId="18" fillId="6" borderId="1" xfId="0" applyFont="1" applyFill="1" applyBorder="1" applyAlignment="1">
      <alignment horizontal="left" vertical="top" wrapText="1"/>
    </xf>
    <xf numFmtId="0" fontId="22" fillId="6" borderId="17" xfId="1" applyFont="1" applyFill="1" applyBorder="1" applyAlignment="1">
      <alignment vertical="top"/>
    </xf>
    <xf numFmtId="0" fontId="22" fillId="6" borderId="17" xfId="1" applyFont="1" applyFill="1" applyBorder="1" applyAlignment="1">
      <alignment horizontal="center" vertical="top"/>
    </xf>
    <xf numFmtId="0" fontId="2" fillId="6" borderId="9" xfId="0" applyFont="1" applyFill="1" applyBorder="1" applyAlignment="1">
      <alignment wrapText="1"/>
    </xf>
    <xf numFmtId="0" fontId="28" fillId="6" borderId="17" xfId="1" applyFont="1" applyFill="1" applyBorder="1" applyAlignment="1">
      <alignment horizontal="center" vertical="center" wrapText="1"/>
    </xf>
    <xf numFmtId="0" fontId="1" fillId="6" borderId="1" xfId="0" applyFont="1" applyFill="1" applyBorder="1"/>
    <xf numFmtId="0" fontId="1" fillId="6" borderId="1" xfId="0" applyFont="1" applyFill="1" applyBorder="1" applyAlignment="1">
      <alignment horizontal="center" vertical="center"/>
    </xf>
    <xf numFmtId="0" fontId="2" fillId="6" borderId="16" xfId="1" applyFont="1" applyFill="1" applyAlignment="1">
      <alignment vertical="top" wrapText="1"/>
    </xf>
    <xf numFmtId="0" fontId="3" fillId="6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4" fillId="8" borderId="1" xfId="0" applyFont="1" applyFill="1" applyBorder="1"/>
    <xf numFmtId="0" fontId="4" fillId="8" borderId="2" xfId="0" applyFont="1" applyFill="1" applyBorder="1"/>
    <xf numFmtId="0" fontId="8" fillId="8" borderId="1" xfId="0" applyFont="1" applyFill="1" applyBorder="1"/>
    <xf numFmtId="0" fontId="4" fillId="8" borderId="1" xfId="0" applyFont="1" applyFill="1" applyBorder="1" applyAlignment="1">
      <alignment horizontal="center" vertical="center"/>
    </xf>
    <xf numFmtId="0" fontId="4" fillId="8" borderId="1" xfId="0" applyFont="1" applyFill="1" applyBorder="1" applyAlignment="1">
      <alignment vertical="center"/>
    </xf>
    <xf numFmtId="0" fontId="26" fillId="8" borderId="1" xfId="1" applyFont="1" applyFill="1" applyBorder="1" applyAlignment="1">
      <alignment vertical="center"/>
    </xf>
    <xf numFmtId="0" fontId="26" fillId="8" borderId="1" xfId="1" applyFont="1" applyFill="1" applyBorder="1" applyAlignment="1">
      <alignment horizontal="center" vertical="center"/>
    </xf>
    <xf numFmtId="0" fontId="4" fillId="8" borderId="9" xfId="0" applyFont="1" applyFill="1" applyBorder="1" applyAlignment="1">
      <alignment horizontal="center" vertical="center"/>
    </xf>
    <xf numFmtId="0" fontId="20" fillId="8" borderId="9" xfId="1" applyFill="1" applyBorder="1"/>
    <xf numFmtId="0" fontId="20" fillId="8" borderId="5" xfId="1" applyFill="1" applyBorder="1"/>
    <xf numFmtId="0" fontId="26" fillId="8" borderId="9" xfId="1" applyFont="1" applyFill="1" applyBorder="1" applyAlignment="1">
      <alignment vertical="center"/>
    </xf>
    <xf numFmtId="0" fontId="8" fillId="8" borderId="9" xfId="0" applyFont="1" applyFill="1" applyBorder="1"/>
    <xf numFmtId="0" fontId="8" fillId="8" borderId="9" xfId="0" applyFont="1" applyFill="1" applyBorder="1" applyAlignment="1">
      <alignment horizontal="center" vertical="center"/>
    </xf>
    <xf numFmtId="0" fontId="2" fillId="8" borderId="1" xfId="0" applyFont="1" applyFill="1" applyBorder="1" applyAlignment="1">
      <alignment vertical="top" wrapText="1"/>
    </xf>
    <xf numFmtId="0" fontId="20" fillId="8" borderId="16" xfId="1" applyFill="1"/>
    <xf numFmtId="0" fontId="2" fillId="8" borderId="16" xfId="1" applyFont="1" applyFill="1" applyAlignment="1">
      <alignment horizontal="center" vertical="center"/>
    </xf>
    <xf numFmtId="0" fontId="2" fillId="8" borderId="21" xfId="1" applyFont="1" applyFill="1" applyBorder="1" applyAlignment="1">
      <alignment horizontal="center" vertical="center"/>
    </xf>
    <xf numFmtId="0" fontId="28" fillId="8" borderId="16" xfId="1" applyNumberFormat="1" applyFont="1" applyFill="1" applyAlignment="1">
      <alignment horizontal="center" vertical="center" wrapText="1"/>
    </xf>
    <xf numFmtId="0" fontId="2" fillId="8" borderId="9" xfId="0" applyFont="1" applyFill="1" applyBorder="1" applyAlignment="1">
      <alignment vertical="top" wrapText="1"/>
    </xf>
    <xf numFmtId="0" fontId="1" fillId="8" borderId="1" xfId="0" applyFont="1" applyFill="1" applyBorder="1"/>
    <xf numFmtId="0" fontId="3" fillId="8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/>
    </xf>
    <xf numFmtId="0" fontId="4" fillId="8" borderId="6" xfId="0" applyFont="1" applyFill="1" applyBorder="1"/>
    <xf numFmtId="0" fontId="4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top" wrapText="1"/>
    </xf>
    <xf numFmtId="0" fontId="10" fillId="6" borderId="0" xfId="0" applyFont="1" applyFill="1" applyAlignment="1">
      <alignment horizontal="center" vertical="center"/>
    </xf>
    <xf numFmtId="0" fontId="4" fillId="6" borderId="0" xfId="0" applyFont="1" applyFill="1" applyAlignment="1">
      <alignment horizontal="center" vertical="center"/>
    </xf>
    <xf numFmtId="0" fontId="18" fillId="6" borderId="0" xfId="0" applyFont="1" applyFill="1" applyAlignment="1">
      <alignment wrapText="1"/>
    </xf>
    <xf numFmtId="0" fontId="2" fillId="6" borderId="0" xfId="0" applyFont="1" applyFill="1" applyAlignment="1">
      <alignment horizontal="center" vertical="center"/>
    </xf>
    <xf numFmtId="4" fontId="4" fillId="6" borderId="0" xfId="0" applyNumberFormat="1" applyFont="1" applyFill="1" applyAlignment="1">
      <alignment horizontal="center" vertical="center"/>
    </xf>
    <xf numFmtId="0" fontId="2" fillId="6" borderId="0" xfId="0" applyFont="1" applyFill="1" applyAlignment="1">
      <alignment vertical="top" wrapText="1"/>
    </xf>
    <xf numFmtId="0" fontId="14" fillId="6" borderId="0" xfId="0" applyFont="1" applyFill="1" applyAlignment="1">
      <alignment horizontal="center" vertical="center"/>
    </xf>
    <xf numFmtId="3" fontId="4" fillId="2" borderId="0" xfId="0" applyNumberFormat="1" applyFont="1" applyFill="1" applyAlignment="1">
      <alignment horizontal="center" vertical="center"/>
    </xf>
    <xf numFmtId="0" fontId="19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top" wrapText="1"/>
    </xf>
    <xf numFmtId="0" fontId="23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6" borderId="0" xfId="0" applyFont="1" applyFill="1" applyAlignment="1">
      <alignment horizontal="left" vertical="top" wrapText="1"/>
    </xf>
    <xf numFmtId="0" fontId="2" fillId="2" borderId="0" xfId="0" applyFont="1" applyFill="1" applyAlignment="1">
      <alignment wrapText="1"/>
    </xf>
    <xf numFmtId="0" fontId="23" fillId="0" borderId="0" xfId="0" applyFont="1" applyAlignment="1">
      <alignment wrapText="1"/>
    </xf>
    <xf numFmtId="0" fontId="4" fillId="7" borderId="6" xfId="0" applyFont="1" applyFill="1" applyBorder="1"/>
    <xf numFmtId="0" fontId="4" fillId="7" borderId="6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 wrapText="1"/>
    </xf>
    <xf numFmtId="0" fontId="20" fillId="7" borderId="9" xfId="1" applyFill="1" applyBorder="1"/>
    <xf numFmtId="0" fontId="20" fillId="7" borderId="5" xfId="1" applyFill="1" applyBorder="1"/>
    <xf numFmtId="0" fontId="26" fillId="7" borderId="9" xfId="1" applyFont="1" applyFill="1" applyBorder="1" applyAlignment="1">
      <alignment vertical="center"/>
    </xf>
    <xf numFmtId="0" fontId="8" fillId="7" borderId="9" xfId="0" applyFont="1" applyFill="1" applyBorder="1"/>
    <xf numFmtId="0" fontId="8" fillId="7" borderId="9" xfId="0" applyFont="1" applyFill="1" applyBorder="1" applyAlignment="1">
      <alignment horizontal="center" vertical="center"/>
    </xf>
    <xf numFmtId="0" fontId="8" fillId="7" borderId="1" xfId="0" applyFont="1" applyFill="1" applyBorder="1" applyAlignment="1">
      <alignment horizontal="center" vertical="center"/>
    </xf>
    <xf numFmtId="0" fontId="4" fillId="7" borderId="5" xfId="0" applyFont="1" applyFill="1" applyBorder="1"/>
    <xf numFmtId="0" fontId="2" fillId="7" borderId="9" xfId="0" applyFont="1" applyFill="1" applyBorder="1" applyAlignment="1">
      <alignment vertical="top" wrapText="1"/>
    </xf>
    <xf numFmtId="0" fontId="2" fillId="7" borderId="9" xfId="0" applyFont="1" applyFill="1" applyBorder="1" applyAlignment="1">
      <alignment horizontal="center" vertical="center" wrapText="1"/>
    </xf>
    <xf numFmtId="0" fontId="18" fillId="8" borderId="1" xfId="0" applyFont="1" applyFill="1" applyBorder="1" applyAlignment="1">
      <alignment vertical="top" wrapText="1"/>
    </xf>
    <xf numFmtId="0" fontId="22" fillId="7" borderId="16" xfId="1" applyFont="1" applyFill="1"/>
    <xf numFmtId="0" fontId="22" fillId="7" borderId="16" xfId="1" applyFont="1" applyFill="1" applyAlignment="1">
      <alignment horizontal="center" vertical="center"/>
    </xf>
    <xf numFmtId="0" fontId="22" fillId="7" borderId="21" xfId="1" applyFont="1" applyFill="1" applyBorder="1" applyAlignment="1">
      <alignment horizontal="center" vertical="center"/>
    </xf>
    <xf numFmtId="0" fontId="18" fillId="7" borderId="1" xfId="0" applyFont="1" applyFill="1" applyBorder="1" applyAlignment="1">
      <alignment vertical="top" wrapText="1"/>
    </xf>
    <xf numFmtId="0" fontId="2" fillId="6" borderId="9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left" vertical="top" wrapText="1"/>
    </xf>
    <xf numFmtId="0" fontId="23" fillId="0" borderId="6" xfId="0" applyFont="1" applyBorder="1" applyAlignment="1">
      <alignment vertical="top" wrapText="1"/>
    </xf>
    <xf numFmtId="0" fontId="18" fillId="0" borderId="1" xfId="0" applyFont="1" applyBorder="1" applyAlignment="1">
      <alignment wrapText="1"/>
    </xf>
    <xf numFmtId="0" fontId="23" fillId="0" borderId="1" xfId="0" applyFont="1" applyBorder="1" applyAlignment="1">
      <alignment horizontal="left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19" fillId="6" borderId="1" xfId="0" applyFont="1" applyFill="1" applyBorder="1" applyAlignment="1">
      <alignment horizontal="center" vertical="center"/>
    </xf>
    <xf numFmtId="0" fontId="19" fillId="8" borderId="1" xfId="0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/>
    </xf>
    <xf numFmtId="0" fontId="28" fillId="6" borderId="22" xfId="1" applyFont="1" applyFill="1" applyBorder="1" applyAlignment="1">
      <alignment horizontal="center" vertical="center"/>
    </xf>
    <xf numFmtId="0" fontId="28" fillId="6" borderId="17" xfId="1" applyFont="1" applyFill="1" applyBorder="1" applyAlignment="1">
      <alignment horizontal="center" vertical="center"/>
    </xf>
    <xf numFmtId="0" fontId="28" fillId="6" borderId="17" xfId="1" applyNumberFormat="1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/>
    </xf>
    <xf numFmtId="0" fontId="2" fillId="6" borderId="6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8" fillId="6" borderId="16" xfId="1" applyFont="1" applyFill="1" applyAlignment="1">
      <alignment horizontal="center" vertical="center" wrapText="1"/>
    </xf>
    <xf numFmtId="0" fontId="27" fillId="0" borderId="17" xfId="1" applyNumberFormat="1" applyFont="1" applyFill="1" applyBorder="1" applyAlignment="1">
      <alignment horizontal="center" vertical="center"/>
    </xf>
    <xf numFmtId="0" fontId="2" fillId="8" borderId="9" xfId="0" applyFont="1" applyFill="1" applyBorder="1" applyAlignment="1">
      <alignment horizontal="center" vertical="center" wrapText="1"/>
    </xf>
    <xf numFmtId="0" fontId="27" fillId="8" borderId="17" xfId="1" applyNumberFormat="1" applyFont="1" applyFill="1" applyBorder="1" applyAlignment="1">
      <alignment horizontal="center" vertical="center"/>
    </xf>
    <xf numFmtId="0" fontId="2" fillId="9" borderId="9" xfId="0" applyFont="1" applyFill="1" applyBorder="1" applyAlignment="1">
      <alignment horizontal="center" vertical="center"/>
    </xf>
    <xf numFmtId="0" fontId="2" fillId="6" borderId="9" xfId="0" applyFont="1" applyFill="1" applyBorder="1" applyAlignment="1">
      <alignment horizontal="center" vertical="center"/>
    </xf>
    <xf numFmtId="0" fontId="2" fillId="7" borderId="9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4" fontId="2" fillId="9" borderId="1" xfId="0" applyNumberFormat="1" applyFont="1" applyFill="1" applyBorder="1" applyAlignment="1">
      <alignment horizontal="center" vertical="center"/>
    </xf>
    <xf numFmtId="0" fontId="27" fillId="7" borderId="5" xfId="1" applyNumberFormat="1" applyFont="1" applyFill="1" applyBorder="1" applyAlignment="1">
      <alignment horizontal="center" vertical="center"/>
    </xf>
    <xf numFmtId="0" fontId="27" fillId="6" borderId="1" xfId="1" applyNumberFormat="1" applyFont="1" applyFill="1" applyBorder="1" applyAlignment="1">
      <alignment horizontal="center" vertical="center"/>
    </xf>
    <xf numFmtId="0" fontId="29" fillId="6" borderId="0" xfId="2" applyFont="1" applyFill="1" applyProtection="1">
      <protection locked="0"/>
    </xf>
    <xf numFmtId="0" fontId="29" fillId="7" borderId="1" xfId="2" applyFont="1" applyFill="1" applyBorder="1" applyAlignment="1" applyProtection="1">
      <alignment horizontal="center" vertical="center"/>
      <protection locked="0"/>
    </xf>
    <xf numFmtId="0" fontId="29" fillId="7" borderId="2" xfId="2" applyFont="1" applyFill="1" applyBorder="1" applyAlignment="1" applyProtection="1">
      <alignment horizontal="center" vertical="center"/>
      <protection locked="0"/>
    </xf>
    <xf numFmtId="0" fontId="4" fillId="7" borderId="1" xfId="2" applyFont="1" applyFill="1" applyBorder="1" applyAlignment="1" applyProtection="1">
      <alignment horizontal="center" vertical="center"/>
      <protection locked="0"/>
    </xf>
    <xf numFmtId="0" fontId="2" fillId="7" borderId="1" xfId="2" applyFont="1" applyFill="1" applyBorder="1" applyAlignment="1" applyProtection="1">
      <alignment vertical="top" wrapText="1"/>
      <protection locked="0"/>
    </xf>
    <xf numFmtId="0" fontId="2" fillId="7" borderId="1" xfId="0" applyFont="1" applyFill="1" applyBorder="1" applyAlignment="1" applyProtection="1">
      <alignment horizontal="center" vertical="center" wrapText="1"/>
      <protection locked="0"/>
    </xf>
    <xf numFmtId="0" fontId="14" fillId="6" borderId="0" xfId="0" applyFont="1" applyFill="1" applyProtection="1">
      <protection locked="0"/>
    </xf>
    <xf numFmtId="0" fontId="4" fillId="8" borderId="0" xfId="0" applyFont="1" applyFill="1"/>
    <xf numFmtId="0" fontId="25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164" fontId="2" fillId="8" borderId="9" xfId="0" applyNumberFormat="1" applyFont="1" applyFill="1" applyBorder="1" applyAlignment="1">
      <alignment horizontal="center" vertical="center"/>
    </xf>
    <xf numFmtId="164" fontId="2" fillId="8" borderId="1" xfId="0" applyNumberFormat="1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164" fontId="28" fillId="8" borderId="16" xfId="1" applyNumberFormat="1" applyFont="1" applyFill="1" applyAlignment="1">
      <alignment horizontal="center" vertical="center" wrapText="1"/>
    </xf>
    <xf numFmtId="164" fontId="2" fillId="9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wrapText="1"/>
    </xf>
    <xf numFmtId="0" fontId="5" fillId="0" borderId="0" xfId="0" applyFont="1" applyAlignment="1">
      <alignment horizontal="left" vertical="top" wrapText="1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22" fillId="0" borderId="16" xfId="1" applyNumberFormat="1" applyFont="1" applyFill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8" fillId="0" borderId="17" xfId="1" applyFont="1" applyFill="1" applyBorder="1" applyAlignment="1">
      <alignment horizontal="center" vertical="center"/>
    </xf>
    <xf numFmtId="0" fontId="4" fillId="0" borderId="1" xfId="0" applyFont="1" applyBorder="1"/>
    <xf numFmtId="4" fontId="4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2" fillId="0" borderId="0" xfId="0" applyFont="1"/>
    <xf numFmtId="0" fontId="4" fillId="10" borderId="0" xfId="0" applyFont="1" applyFill="1"/>
    <xf numFmtId="0" fontId="2" fillId="10" borderId="1" xfId="0" applyFont="1" applyFill="1" applyBorder="1" applyAlignment="1">
      <alignment horizontal="center" vertical="center" wrapText="1"/>
    </xf>
    <xf numFmtId="0" fontId="2" fillId="10" borderId="2" xfId="0" applyFont="1" applyFill="1" applyBorder="1" applyAlignment="1">
      <alignment horizontal="center" vertical="center" wrapText="1"/>
    </xf>
    <xf numFmtId="0" fontId="4" fillId="10" borderId="1" xfId="0" applyFont="1" applyFill="1" applyBorder="1" applyAlignment="1">
      <alignment horizontal="center" vertical="center" wrapText="1"/>
    </xf>
    <xf numFmtId="0" fontId="25" fillId="10" borderId="0" xfId="0" applyFont="1" applyFill="1" applyAlignment="1">
      <alignment vertical="top" wrapText="1"/>
    </xf>
    <xf numFmtId="0" fontId="14" fillId="10" borderId="0" xfId="0" applyFont="1" applyFill="1"/>
    <xf numFmtId="0" fontId="2" fillId="11" borderId="1" xfId="0" applyFont="1" applyFill="1" applyBorder="1" applyAlignment="1">
      <alignment horizontal="center" vertical="center"/>
    </xf>
    <xf numFmtId="0" fontId="2" fillId="11" borderId="1" xfId="0" applyFont="1" applyFill="1" applyBorder="1" applyAlignment="1">
      <alignment horizontal="center" vertical="center" wrapText="1"/>
    </xf>
    <xf numFmtId="2" fontId="2" fillId="9" borderId="1" xfId="0" applyNumberFormat="1" applyFont="1" applyFill="1" applyBorder="1" applyAlignment="1">
      <alignment horizontal="center" vertical="center"/>
    </xf>
    <xf numFmtId="164" fontId="2" fillId="9" borderId="1" xfId="0" applyNumberFormat="1" applyFont="1" applyFill="1" applyBorder="1" applyAlignment="1">
      <alignment horizontal="center" vertical="center" wrapText="1"/>
    </xf>
    <xf numFmtId="164" fontId="2" fillId="11" borderId="9" xfId="0" applyNumberFormat="1" applyFont="1" applyFill="1" applyBorder="1" applyAlignment="1">
      <alignment horizontal="center" vertical="center"/>
    </xf>
    <xf numFmtId="3" fontId="3" fillId="2" borderId="9" xfId="0" applyNumberFormat="1" applyFont="1" applyFill="1" applyBorder="1" applyAlignment="1">
      <alignment horizontal="center" vertical="center" wrapText="1"/>
    </xf>
    <xf numFmtId="0" fontId="2" fillId="11" borderId="9" xfId="0" applyFont="1" applyFill="1" applyBorder="1" applyAlignment="1">
      <alignment horizontal="center" vertical="center"/>
    </xf>
    <xf numFmtId="164" fontId="2" fillId="9" borderId="9" xfId="0" applyNumberFormat="1" applyFont="1" applyFill="1" applyBorder="1" applyAlignment="1">
      <alignment horizontal="center" vertical="center"/>
    </xf>
    <xf numFmtId="164" fontId="2" fillId="11" borderId="1" xfId="0" applyNumberFormat="1" applyFont="1" applyFill="1" applyBorder="1" applyAlignment="1">
      <alignment horizontal="center" vertical="center"/>
    </xf>
    <xf numFmtId="0" fontId="23" fillId="11" borderId="1" xfId="0" applyFont="1" applyFill="1" applyBorder="1" applyAlignment="1">
      <alignment horizontal="center" vertical="center" wrapText="1"/>
    </xf>
    <xf numFmtId="0" fontId="31" fillId="11" borderId="1" xfId="0" applyFont="1" applyFill="1" applyBorder="1" applyAlignment="1">
      <alignment horizontal="center" vertical="center" wrapText="1"/>
    </xf>
    <xf numFmtId="2" fontId="2" fillId="7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>
      <alignment horizontal="left" vertical="top" wrapText="1"/>
    </xf>
    <xf numFmtId="0" fontId="4" fillId="8" borderId="6" xfId="0" applyFont="1" applyFill="1" applyBorder="1" applyAlignment="1">
      <alignment horizontal="center" vertical="center"/>
    </xf>
    <xf numFmtId="0" fontId="2" fillId="8" borderId="6" xfId="0" applyFont="1" applyFill="1" applyBorder="1" applyAlignment="1">
      <alignment horizontal="center" vertical="center"/>
    </xf>
    <xf numFmtId="0" fontId="14" fillId="8" borderId="0" xfId="0" applyFont="1" applyFill="1"/>
    <xf numFmtId="4" fontId="2" fillId="8" borderId="1" xfId="0" applyNumberFormat="1" applyFont="1" applyFill="1" applyBorder="1" applyAlignment="1">
      <alignment horizontal="center" vertical="center"/>
    </xf>
    <xf numFmtId="0" fontId="2" fillId="6" borderId="12" xfId="0" applyFont="1" applyFill="1" applyBorder="1" applyAlignment="1">
      <alignment horizontal="center" vertical="center"/>
    </xf>
    <xf numFmtId="0" fontId="19" fillId="7" borderId="1" xfId="0" applyFont="1" applyFill="1" applyBorder="1" applyAlignment="1">
      <alignment horizontal="center" vertical="center"/>
    </xf>
    <xf numFmtId="164" fontId="19" fillId="9" borderId="1" xfId="0" applyNumberFormat="1" applyFont="1" applyFill="1" applyBorder="1" applyAlignment="1">
      <alignment horizontal="center" vertical="center"/>
    </xf>
    <xf numFmtId="0" fontId="19" fillId="9" borderId="1" xfId="0" applyFont="1" applyFill="1" applyBorder="1" applyAlignment="1">
      <alignment horizontal="center" vertical="center"/>
    </xf>
    <xf numFmtId="164" fontId="19" fillId="7" borderId="1" xfId="0" applyNumberFormat="1" applyFont="1" applyFill="1" applyBorder="1" applyAlignment="1">
      <alignment horizontal="center" vertical="center"/>
    </xf>
    <xf numFmtId="0" fontId="2" fillId="7" borderId="9" xfId="0" applyFont="1" applyFill="1" applyBorder="1"/>
    <xf numFmtId="0" fontId="2" fillId="7" borderId="1" xfId="0" applyFont="1" applyFill="1" applyBorder="1"/>
    <xf numFmtId="0" fontId="32" fillId="7" borderId="0" xfId="0" applyFont="1" applyFill="1" applyAlignment="1">
      <alignment vertical="center" wrapText="1"/>
    </xf>
    <xf numFmtId="0" fontId="19" fillId="6" borderId="1" xfId="0" applyFont="1" applyFill="1" applyBorder="1" applyAlignment="1">
      <alignment horizontal="center"/>
    </xf>
    <xf numFmtId="164" fontId="2" fillId="11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18" fillId="8" borderId="1" xfId="0" applyFont="1" applyFill="1" applyBorder="1" applyAlignment="1">
      <alignment horizontal="left" vertical="top" wrapText="1"/>
    </xf>
    <xf numFmtId="0" fontId="18" fillId="8" borderId="0" xfId="0" applyFont="1" applyFill="1" applyAlignment="1">
      <alignment vertical="top" wrapText="1"/>
    </xf>
    <xf numFmtId="0" fontId="1" fillId="0" borderId="0" xfId="0" applyFont="1" applyAlignment="1">
      <alignment vertical="top" wrapText="1"/>
    </xf>
    <xf numFmtId="4" fontId="2" fillId="8" borderId="1" xfId="0" applyNumberFormat="1" applyFont="1" applyFill="1" applyBorder="1" applyAlignment="1">
      <alignment horizontal="center" vertical="center" wrapText="1"/>
    </xf>
    <xf numFmtId="0" fontId="2" fillId="7" borderId="8" xfId="1" applyFont="1" applyFill="1" applyBorder="1" applyAlignment="1">
      <alignment horizontal="center" vertical="center" wrapText="1"/>
    </xf>
    <xf numFmtId="164" fontId="2" fillId="2" borderId="9" xfId="0" applyNumberFormat="1" applyFont="1" applyFill="1" applyBorder="1" applyAlignment="1">
      <alignment horizontal="center" vertical="center"/>
    </xf>
    <xf numFmtId="4" fontId="2" fillId="12" borderId="1" xfId="0" applyNumberFormat="1" applyFont="1" applyFill="1" applyBorder="1" applyAlignment="1">
      <alignment horizontal="center" vertical="center" wrapText="1"/>
    </xf>
    <xf numFmtId="165" fontId="2" fillId="12" borderId="1" xfId="0" applyNumberFormat="1" applyFont="1" applyFill="1" applyBorder="1" applyAlignment="1">
      <alignment horizontal="center" vertical="center" wrapText="1"/>
    </xf>
    <xf numFmtId="0" fontId="2" fillId="12" borderId="1" xfId="0" applyFont="1" applyFill="1" applyBorder="1" applyAlignment="1">
      <alignment horizontal="center" vertical="center" wrapText="1"/>
    </xf>
    <xf numFmtId="164" fontId="2" fillId="8" borderId="16" xfId="1" applyNumberFormat="1" applyFont="1" applyFill="1" applyAlignment="1">
      <alignment horizontal="center" vertical="center" wrapText="1"/>
    </xf>
    <xf numFmtId="0" fontId="23" fillId="9" borderId="1" xfId="0" applyFont="1" applyFill="1" applyBorder="1" applyAlignment="1">
      <alignment horizontal="center" vertical="center"/>
    </xf>
    <xf numFmtId="164" fontId="23" fillId="11" borderId="9" xfId="0" applyNumberFormat="1" applyFont="1" applyFill="1" applyBorder="1" applyAlignment="1">
      <alignment horizontal="center" vertical="center"/>
    </xf>
    <xf numFmtId="164" fontId="23" fillId="9" borderId="1" xfId="0" applyNumberFormat="1" applyFont="1" applyFill="1" applyBorder="1" applyAlignment="1">
      <alignment horizontal="center" vertical="center"/>
    </xf>
    <xf numFmtId="2" fontId="2" fillId="8" borderId="1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27" fillId="6" borderId="16" xfId="1" applyFont="1" applyFill="1" applyAlignment="1">
      <alignment horizontal="center" vertical="center"/>
    </xf>
    <xf numFmtId="164" fontId="2" fillId="6" borderId="1" xfId="0" applyNumberFormat="1" applyFont="1" applyFill="1" applyBorder="1" applyAlignment="1">
      <alignment horizontal="center" vertical="center"/>
    </xf>
    <xf numFmtId="0" fontId="18" fillId="7" borderId="9" xfId="0" applyFont="1" applyFill="1" applyBorder="1" applyAlignment="1">
      <alignment vertical="top" wrapText="1"/>
    </xf>
    <xf numFmtId="0" fontId="27" fillId="6" borderId="5" xfId="1" applyFont="1" applyFill="1" applyBorder="1" applyAlignment="1">
      <alignment horizontal="center" vertical="center"/>
    </xf>
    <xf numFmtId="0" fontId="4" fillId="7" borderId="4" xfId="0" applyFont="1" applyFill="1" applyBorder="1"/>
    <xf numFmtId="0" fontId="22" fillId="6" borderId="22" xfId="1" applyFont="1" applyFill="1" applyBorder="1" applyAlignment="1">
      <alignment vertical="top"/>
    </xf>
    <xf numFmtId="0" fontId="22" fillId="6" borderId="0" xfId="1" applyFont="1" applyFill="1" applyBorder="1" applyAlignment="1">
      <alignment vertical="top"/>
    </xf>
    <xf numFmtId="0" fontId="4" fillId="7" borderId="1" xfId="0" applyFont="1" applyFill="1" applyBorder="1"/>
    <xf numFmtId="0" fontId="22" fillId="6" borderId="1" xfId="1" applyFont="1" applyFill="1" applyBorder="1" applyAlignment="1">
      <alignment vertical="top"/>
    </xf>
    <xf numFmtId="0" fontId="22" fillId="7" borderId="23" xfId="1" applyFont="1" applyFill="1" applyBorder="1"/>
    <xf numFmtId="0" fontId="2" fillId="7" borderId="5" xfId="0" applyFont="1" applyFill="1" applyBorder="1"/>
    <xf numFmtId="0" fontId="22" fillId="7" borderId="0" xfId="1" applyFont="1" applyFill="1" applyBorder="1"/>
    <xf numFmtId="0" fontId="2" fillId="7" borderId="0" xfId="0" applyFont="1" applyFill="1"/>
    <xf numFmtId="0" fontId="22" fillId="7" borderId="1" xfId="1" applyFont="1" applyFill="1" applyBorder="1"/>
    <xf numFmtId="0" fontId="4" fillId="6" borderId="5" xfId="0" applyFont="1" applyFill="1" applyBorder="1" applyAlignment="1">
      <alignment horizontal="center" vertical="center"/>
    </xf>
    <xf numFmtId="0" fontId="25" fillId="10" borderId="1" xfId="0" applyFont="1" applyFill="1" applyBorder="1" applyAlignment="1">
      <alignment vertical="top" wrapText="1"/>
    </xf>
    <xf numFmtId="0" fontId="4" fillId="2" borderId="6" xfId="0" applyFont="1" applyFill="1" applyBorder="1" applyAlignment="1">
      <alignment horizontal="center" vertical="center"/>
    </xf>
    <xf numFmtId="0" fontId="23" fillId="0" borderId="1" xfId="0" applyFont="1" applyBorder="1" applyAlignment="1">
      <alignment horizontal="center" vertical="center" wrapText="1"/>
    </xf>
    <xf numFmtId="166" fontId="23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9" xfId="0" applyNumberFormat="1" applyFont="1" applyBorder="1" applyAlignment="1">
      <alignment horizontal="center" vertical="center"/>
    </xf>
    <xf numFmtId="164" fontId="19" fillId="0" borderId="1" xfId="0" applyNumberFormat="1" applyFont="1" applyBorder="1" applyAlignment="1">
      <alignment horizontal="center" vertical="center"/>
    </xf>
    <xf numFmtId="0" fontId="2" fillId="9" borderId="3" xfId="0" applyFont="1" applyFill="1" applyBorder="1" applyAlignment="1">
      <alignment horizontal="center" vertical="center"/>
    </xf>
    <xf numFmtId="0" fontId="2" fillId="0" borderId="17" xfId="1" applyFont="1" applyFill="1" applyBorder="1" applyAlignment="1">
      <alignment horizontal="center" vertical="center"/>
    </xf>
    <xf numFmtId="0" fontId="2" fillId="8" borderId="1" xfId="0" applyFont="1" applyFill="1" applyBorder="1" applyAlignment="1">
      <alignment vertical="center" wrapText="1"/>
    </xf>
    <xf numFmtId="0" fontId="4" fillId="6" borderId="16" xfId="1" applyFont="1" applyFill="1" applyAlignment="1">
      <alignment horizontal="center" vertical="center"/>
    </xf>
    <xf numFmtId="0" fontId="4" fillId="6" borderId="1" xfId="1" applyFont="1" applyFill="1" applyBorder="1" applyAlignment="1">
      <alignment horizontal="center" vertical="center"/>
    </xf>
    <xf numFmtId="0" fontId="2" fillId="6" borderId="9" xfId="1" applyFont="1" applyFill="1" applyBorder="1" applyAlignment="1">
      <alignment horizontal="center" vertical="center"/>
    </xf>
    <xf numFmtId="0" fontId="22" fillId="6" borderId="9" xfId="1" applyFont="1" applyFill="1" applyBorder="1" applyAlignment="1">
      <alignment horizontal="center" vertical="center"/>
    </xf>
    <xf numFmtId="0" fontId="22" fillId="6" borderId="5" xfId="1" applyFont="1" applyFill="1" applyBorder="1" applyAlignment="1">
      <alignment horizontal="center" vertical="center"/>
    </xf>
    <xf numFmtId="0" fontId="22" fillId="6" borderId="1" xfId="1" applyFont="1" applyFill="1" applyBorder="1" applyAlignment="1">
      <alignment horizontal="center" vertical="center"/>
    </xf>
    <xf numFmtId="0" fontId="24" fillId="6" borderId="9" xfId="1" applyFont="1" applyFill="1" applyBorder="1" applyAlignment="1">
      <alignment horizontal="center" vertical="center"/>
    </xf>
    <xf numFmtId="0" fontId="4" fillId="6" borderId="9" xfId="1" applyFont="1" applyFill="1" applyBorder="1" applyAlignment="1">
      <alignment horizontal="center" vertical="center"/>
    </xf>
    <xf numFmtId="167" fontId="2" fillId="2" borderId="1" xfId="0" applyNumberFormat="1" applyFont="1" applyFill="1" applyBorder="1" applyAlignment="1">
      <alignment horizontal="center" vertical="center"/>
    </xf>
    <xf numFmtId="0" fontId="25" fillId="6" borderId="1" xfId="0" applyFont="1" applyFill="1" applyBorder="1" applyAlignment="1">
      <alignment vertical="top" wrapText="1"/>
    </xf>
    <xf numFmtId="49" fontId="2" fillId="6" borderId="1" xfId="0" applyNumberFormat="1" applyFont="1" applyFill="1" applyBorder="1" applyAlignment="1">
      <alignment horizontal="center" vertical="center"/>
    </xf>
    <xf numFmtId="49" fontId="2" fillId="6" borderId="9" xfId="0" applyNumberFormat="1" applyFont="1" applyFill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/>
    </xf>
    <xf numFmtId="49" fontId="2" fillId="8" borderId="9" xfId="0" applyNumberFormat="1" applyFont="1" applyFill="1" applyBorder="1" applyAlignment="1">
      <alignment horizontal="center" vertical="center"/>
    </xf>
    <xf numFmtId="0" fontId="4" fillId="6" borderId="4" xfId="0" applyFont="1" applyFill="1" applyBorder="1"/>
    <xf numFmtId="0" fontId="8" fillId="6" borderId="6" xfId="0" applyFont="1" applyFill="1" applyBorder="1"/>
    <xf numFmtId="0" fontId="4" fillId="6" borderId="6" xfId="0" applyFont="1" applyFill="1" applyBorder="1" applyAlignment="1">
      <alignment vertical="center"/>
    </xf>
    <xf numFmtId="0" fontId="18" fillId="6" borderId="1" xfId="0" applyFont="1" applyFill="1" applyBorder="1" applyAlignment="1">
      <alignment vertical="top" wrapText="1"/>
    </xf>
    <xf numFmtId="164" fontId="2" fillId="6" borderId="9" xfId="0" applyNumberFormat="1" applyFont="1" applyFill="1" applyBorder="1" applyAlignment="1">
      <alignment horizontal="center" vertical="center"/>
    </xf>
    <xf numFmtId="0" fontId="17" fillId="6" borderId="1" xfId="0" applyFont="1" applyFill="1" applyBorder="1" applyAlignment="1">
      <alignment horizontal="left" vertical="center" wrapText="1"/>
    </xf>
    <xf numFmtId="0" fontId="0" fillId="6" borderId="0" xfId="0" applyFill="1"/>
    <xf numFmtId="0" fontId="2" fillId="6" borderId="2" xfId="0" applyFont="1" applyFill="1" applyBorder="1" applyAlignment="1">
      <alignment horizontal="center" vertical="center" wrapText="1"/>
    </xf>
    <xf numFmtId="4" fontId="2" fillId="6" borderId="1" xfId="0" applyNumberFormat="1" applyFont="1" applyFill="1" applyBorder="1" applyAlignment="1">
      <alignment horizontal="center" vertical="center" wrapText="1"/>
    </xf>
    <xf numFmtId="2" fontId="2" fillId="6" borderId="1" xfId="0" applyNumberFormat="1" applyFont="1" applyFill="1" applyBorder="1" applyAlignment="1" applyProtection="1">
      <alignment horizontal="center" vertical="center" wrapText="1"/>
      <protection locked="0"/>
    </xf>
    <xf numFmtId="0" fontId="28" fillId="6" borderId="16" xfId="1" applyNumberFormat="1" applyFont="1" applyFill="1" applyAlignment="1">
      <alignment horizontal="center" vertical="center" wrapText="1"/>
    </xf>
    <xf numFmtId="4" fontId="2" fillId="6" borderId="1" xfId="0" applyNumberFormat="1" applyFont="1" applyFill="1" applyBorder="1" applyAlignment="1">
      <alignment horizontal="center" vertical="center"/>
    </xf>
    <xf numFmtId="165" fontId="2" fillId="6" borderId="1" xfId="0" applyNumberFormat="1" applyFont="1" applyFill="1" applyBorder="1" applyAlignment="1">
      <alignment horizontal="center" vertical="center" wrapText="1"/>
    </xf>
    <xf numFmtId="0" fontId="23" fillId="6" borderId="1" xfId="0" applyFont="1" applyFill="1" applyBorder="1" applyAlignment="1">
      <alignment horizontal="center" vertical="center"/>
    </xf>
    <xf numFmtId="164" fontId="23" fillId="6" borderId="1" xfId="0" applyNumberFormat="1" applyFont="1" applyFill="1" applyBorder="1" applyAlignment="1">
      <alignment horizontal="center" vertical="center"/>
    </xf>
    <xf numFmtId="0" fontId="2" fillId="6" borderId="10" xfId="0" applyFont="1" applyFill="1" applyBorder="1" applyAlignment="1">
      <alignment horizontal="center" vertical="center"/>
    </xf>
    <xf numFmtId="164" fontId="23" fillId="6" borderId="9" xfId="0" applyNumberFormat="1" applyFont="1" applyFill="1" applyBorder="1" applyAlignment="1">
      <alignment horizontal="center" vertical="center"/>
    </xf>
    <xf numFmtId="0" fontId="23" fillId="6" borderId="1" xfId="0" applyFont="1" applyFill="1" applyBorder="1" applyAlignment="1">
      <alignment horizontal="center" vertical="center" wrapText="1"/>
    </xf>
    <xf numFmtId="164" fontId="19" fillId="6" borderId="1" xfId="0" applyNumberFormat="1" applyFont="1" applyFill="1" applyBorder="1" applyAlignment="1">
      <alignment horizontal="center" vertical="center"/>
    </xf>
    <xf numFmtId="0" fontId="12" fillId="6" borderId="0" xfId="0" applyFont="1" applyFill="1"/>
    <xf numFmtId="0" fontId="0" fillId="6" borderId="0" xfId="0" applyFill="1" applyAlignment="1">
      <alignment horizontal="center" vertical="center"/>
    </xf>
    <xf numFmtId="164" fontId="2" fillId="6" borderId="1" xfId="0" applyNumberFormat="1" applyFont="1" applyFill="1" applyBorder="1" applyAlignment="1">
      <alignment horizontal="center" vertical="center" wrapText="1"/>
    </xf>
    <xf numFmtId="0" fontId="23" fillId="6" borderId="9" xfId="0" applyFont="1" applyFill="1" applyBorder="1" applyAlignment="1">
      <alignment horizontal="center" vertical="center"/>
    </xf>
    <xf numFmtId="49" fontId="23" fillId="6" borderId="9" xfId="0" applyNumberFormat="1" applyFont="1" applyFill="1" applyBorder="1" applyAlignment="1">
      <alignment horizontal="center" vertical="center"/>
    </xf>
    <xf numFmtId="0" fontId="27" fillId="8" borderId="16" xfId="1" applyFont="1" applyFill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33" fillId="0" borderId="0" xfId="0" applyFont="1" applyAlignment="1">
      <alignment wrapText="1"/>
    </xf>
    <xf numFmtId="0" fontId="33" fillId="0" borderId="0" xfId="0" applyFont="1"/>
    <xf numFmtId="0" fontId="6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 wrapText="1"/>
    </xf>
    <xf numFmtId="0" fontId="15" fillId="2" borderId="0" xfId="0" applyFont="1" applyFill="1" applyAlignment="1">
      <alignment horizontal="center" wrapText="1"/>
    </xf>
    <xf numFmtId="0" fontId="15" fillId="2" borderId="0" xfId="0" applyFont="1" applyFill="1" applyAlignment="1">
      <alignment horizontal="center"/>
    </xf>
    <xf numFmtId="0" fontId="4" fillId="2" borderId="6" xfId="0" applyFont="1" applyFill="1" applyBorder="1" applyAlignment="1">
      <alignment horizontal="center" vertical="center" textRotation="90" wrapText="1"/>
    </xf>
    <xf numFmtId="0" fontId="4" fillId="2" borderId="9" xfId="0" applyFont="1" applyFill="1" applyBorder="1" applyAlignment="1">
      <alignment horizontal="center" vertical="center" textRotation="90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vertical="top" wrapText="1"/>
    </xf>
    <xf numFmtId="0" fontId="0" fillId="0" borderId="0" xfId="0"/>
    <xf numFmtId="0" fontId="5" fillId="2" borderId="0" xfId="0" applyFont="1" applyFill="1" applyAlignment="1">
      <alignment horizontal="center" vertical="top"/>
    </xf>
    <xf numFmtId="0" fontId="5" fillId="2" borderId="12" xfId="0" applyFont="1" applyFill="1" applyBorder="1" applyAlignment="1">
      <alignment horizontal="center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/>
    </xf>
    <xf numFmtId="0" fontId="7" fillId="2" borderId="12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textRotation="90" wrapText="1"/>
    </xf>
    <xf numFmtId="0" fontId="4" fillId="2" borderId="14" xfId="0" applyFont="1" applyFill="1" applyBorder="1" applyAlignment="1">
      <alignment horizontal="center" vertical="center" textRotation="90" wrapText="1"/>
    </xf>
    <xf numFmtId="0" fontId="4" fillId="2" borderId="4" xfId="0" applyFont="1" applyFill="1" applyBorder="1" applyAlignment="1">
      <alignment horizontal="center" vertical="center" textRotation="90" wrapText="1"/>
    </xf>
    <xf numFmtId="0" fontId="4" fillId="2" borderId="15" xfId="0" applyFont="1" applyFill="1" applyBorder="1" applyAlignment="1">
      <alignment horizontal="center" vertical="center" textRotation="90" wrapText="1"/>
    </xf>
    <xf numFmtId="0" fontId="4" fillId="2" borderId="0" xfId="0" applyFont="1" applyFill="1" applyAlignment="1">
      <alignment horizontal="center" vertical="center" textRotation="90" wrapText="1"/>
    </xf>
    <xf numFmtId="0" fontId="4" fillId="2" borderId="12" xfId="0" applyFont="1" applyFill="1" applyBorder="1" applyAlignment="1">
      <alignment horizontal="center" vertical="center" textRotation="90" wrapText="1"/>
    </xf>
    <xf numFmtId="0" fontId="4" fillId="2" borderId="7" xfId="0" applyFont="1" applyFill="1" applyBorder="1" applyAlignment="1">
      <alignment horizontal="center" vertical="center" textRotation="90" wrapText="1"/>
    </xf>
    <xf numFmtId="0" fontId="4" fillId="2" borderId="8" xfId="0" applyFont="1" applyFill="1" applyBorder="1" applyAlignment="1">
      <alignment horizontal="center" vertical="center" textRotation="90" wrapText="1"/>
    </xf>
    <xf numFmtId="0" fontId="4" fillId="2" borderId="5" xfId="0" applyFont="1" applyFill="1" applyBorder="1" applyAlignment="1">
      <alignment horizontal="center" vertical="center" textRotation="90" wrapText="1"/>
    </xf>
    <xf numFmtId="0" fontId="4" fillId="2" borderId="3" xfId="0" applyFont="1" applyFill="1" applyBorder="1" applyAlignment="1">
      <alignment horizontal="center" vertical="center" textRotation="90" wrapText="1"/>
    </xf>
    <xf numFmtId="0" fontId="4" fillId="2" borderId="2" xfId="0" applyFont="1" applyFill="1" applyBorder="1" applyAlignment="1">
      <alignment horizontal="center" vertical="center" textRotation="90" wrapText="1"/>
    </xf>
    <xf numFmtId="0" fontId="4" fillId="2" borderId="13" xfId="0" applyFont="1" applyFill="1" applyBorder="1" applyAlignment="1">
      <alignment horizontal="center" vertical="center" textRotation="90" wrapText="1"/>
    </xf>
    <xf numFmtId="0" fontId="5" fillId="2" borderId="0" xfId="0" applyFont="1" applyFill="1" applyAlignment="1">
      <alignment horizontal="left" vertical="top" wrapText="1"/>
    </xf>
    <xf numFmtId="0" fontId="0" fillId="0" borderId="0" xfId="0" applyAlignment="1">
      <alignment horizontal="center"/>
    </xf>
    <xf numFmtId="0" fontId="2" fillId="2" borderId="3" xfId="0" applyFont="1" applyFill="1" applyBorder="1" applyAlignment="1">
      <alignment horizontal="center" vertical="center" textRotation="90" wrapText="1"/>
    </xf>
    <xf numFmtId="0" fontId="2" fillId="2" borderId="2" xfId="0" applyFont="1" applyFill="1" applyBorder="1" applyAlignment="1">
      <alignment horizontal="center" vertical="center" textRotation="90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90" wrapText="1"/>
    </xf>
  </cellXfs>
  <cellStyles count="3">
    <cellStyle name="Вывод" xfId="1" builtinId="21"/>
    <cellStyle name="Нейтральный" xfId="2" builtinId="2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CI303"/>
  <sheetViews>
    <sheetView topLeftCell="B19" zoomScale="75" zoomScaleNormal="75" workbookViewId="0">
      <selection activeCell="B18" sqref="B18:AC18"/>
    </sheetView>
  </sheetViews>
  <sheetFormatPr defaultRowHeight="15" x14ac:dyDescent="0.25"/>
  <cols>
    <col min="1" max="1" width="4.7109375" customWidth="1"/>
    <col min="2" max="2" width="3.85546875" customWidth="1"/>
    <col min="3" max="3" width="4.28515625" customWidth="1"/>
    <col min="4" max="4" width="4.42578125" style="2" customWidth="1"/>
    <col min="5" max="6" width="3.85546875" style="2" customWidth="1"/>
    <col min="7" max="7" width="4.42578125" style="2" customWidth="1"/>
    <col min="8" max="8" width="5" style="2" customWidth="1"/>
    <col min="9" max="9" width="4.42578125" style="2" customWidth="1"/>
    <col min="10" max="18" width="4.42578125" customWidth="1"/>
    <col min="19" max="20" width="4" customWidth="1"/>
    <col min="21" max="22" width="4" style="13" customWidth="1"/>
    <col min="23" max="23" width="4.7109375" style="13" customWidth="1"/>
    <col min="24" max="28" width="4" style="13" customWidth="1"/>
    <col min="29" max="29" width="35.28515625" customWidth="1"/>
    <col min="30" max="30" width="20.28515625" customWidth="1"/>
    <col min="31" max="31" width="5.140625" customWidth="1"/>
    <col min="32" max="32" width="4.5703125" customWidth="1"/>
    <col min="34" max="34" width="8" customWidth="1"/>
    <col min="35" max="35" width="28.7109375" customWidth="1"/>
    <col min="36" max="36" width="0.5703125" hidden="1" customWidth="1"/>
    <col min="37" max="37" width="9" hidden="1" customWidth="1"/>
    <col min="38" max="38" width="12.28515625" hidden="1" customWidth="1"/>
    <col min="39" max="39" width="12.28515625" customWidth="1"/>
    <col min="40" max="87" width="9.140625" style="1" customWidth="1"/>
  </cols>
  <sheetData>
    <row r="2" spans="2:42" x14ac:dyDescent="0.25">
      <c r="AE2" s="419" t="s">
        <v>76</v>
      </c>
      <c r="AF2" s="420"/>
      <c r="AG2" s="420"/>
      <c r="AH2" s="420"/>
      <c r="AI2" s="420"/>
    </row>
    <row r="3" spans="2:42" x14ac:dyDescent="0.25">
      <c r="AE3" s="420"/>
      <c r="AF3" s="420"/>
      <c r="AG3" s="420"/>
      <c r="AH3" s="420"/>
      <c r="AI3" s="420"/>
    </row>
    <row r="4" spans="2:42" ht="96" customHeight="1" x14ac:dyDescent="0.25">
      <c r="AE4" s="420"/>
      <c r="AF4" s="420"/>
      <c r="AG4" s="420"/>
      <c r="AH4" s="420"/>
      <c r="AI4" s="420"/>
    </row>
    <row r="5" spans="2:42" x14ac:dyDescent="0.25">
      <c r="AG5" s="75"/>
      <c r="AH5" s="75"/>
      <c r="AI5" s="75"/>
    </row>
    <row r="6" spans="2:42" ht="33" customHeight="1" x14ac:dyDescent="0.3">
      <c r="B6" s="423" t="s">
        <v>77</v>
      </c>
      <c r="C6" s="421"/>
      <c r="D6" s="421"/>
      <c r="E6" s="421"/>
      <c r="F6" s="421"/>
      <c r="G6" s="421"/>
      <c r="H6" s="421"/>
      <c r="I6" s="421"/>
      <c r="J6" s="421"/>
      <c r="K6" s="421"/>
      <c r="L6" s="421"/>
      <c r="M6" s="421"/>
      <c r="N6" s="421"/>
      <c r="O6" s="421"/>
      <c r="P6" s="421"/>
      <c r="Q6" s="421"/>
      <c r="R6" s="421"/>
      <c r="S6" s="421"/>
      <c r="T6" s="421"/>
      <c r="U6" s="421"/>
      <c r="V6" s="421"/>
      <c r="W6" s="421"/>
      <c r="X6" s="421"/>
      <c r="Y6" s="421"/>
      <c r="Z6" s="421"/>
      <c r="AA6" s="421"/>
      <c r="AB6" s="421"/>
      <c r="AC6" s="421"/>
      <c r="AD6" s="421"/>
      <c r="AE6" s="421"/>
      <c r="AF6" s="421"/>
      <c r="AG6" s="421"/>
      <c r="AH6" s="421"/>
      <c r="AI6" s="421"/>
      <c r="AJ6" s="421"/>
      <c r="AK6" s="421"/>
      <c r="AL6" s="421"/>
      <c r="AN6"/>
      <c r="AO6"/>
      <c r="AP6"/>
    </row>
    <row r="7" spans="2:42" ht="36" customHeight="1" x14ac:dyDescent="0.3">
      <c r="B7" s="77"/>
      <c r="C7" s="5"/>
      <c r="D7" s="421" t="s">
        <v>78</v>
      </c>
      <c r="E7" s="421"/>
      <c r="F7" s="421"/>
      <c r="G7" s="421"/>
      <c r="H7" s="421"/>
      <c r="I7" s="421"/>
      <c r="J7" s="421"/>
      <c r="K7" s="421"/>
      <c r="L7" s="421"/>
      <c r="M7" s="421"/>
      <c r="N7" s="421"/>
      <c r="O7" s="421"/>
      <c r="P7" s="421"/>
      <c r="Q7" s="421"/>
      <c r="R7" s="421"/>
      <c r="S7" s="421"/>
      <c r="T7" s="421"/>
      <c r="U7" s="421"/>
      <c r="V7" s="421"/>
      <c r="W7" s="421"/>
      <c r="X7" s="421"/>
      <c r="Y7" s="421"/>
      <c r="Z7" s="421"/>
      <c r="AA7" s="421"/>
      <c r="AB7" s="421"/>
      <c r="AC7" s="421"/>
      <c r="AD7" s="421"/>
      <c r="AE7" s="421"/>
      <c r="AF7" s="421"/>
      <c r="AG7" s="421"/>
      <c r="AH7" s="421"/>
      <c r="AI7" s="421"/>
      <c r="AJ7" s="5"/>
      <c r="AK7" s="5"/>
      <c r="AL7" s="5"/>
      <c r="AN7"/>
      <c r="AO7"/>
      <c r="AP7"/>
    </row>
    <row r="8" spans="2:42" ht="27" customHeight="1" x14ac:dyDescent="0.3"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422" t="s">
        <v>79</v>
      </c>
      <c r="V8" s="422"/>
      <c r="W8" s="422"/>
      <c r="X8" s="422"/>
      <c r="Y8" s="422"/>
      <c r="Z8" s="422"/>
      <c r="AA8" s="422"/>
      <c r="AB8" s="422"/>
      <c r="AC8" s="422"/>
      <c r="AD8" s="78"/>
      <c r="AE8" s="78"/>
      <c r="AF8" s="78"/>
      <c r="AG8" s="78"/>
      <c r="AH8" s="78"/>
      <c r="AI8" s="78"/>
      <c r="AJ8" s="78"/>
      <c r="AK8" s="78"/>
      <c r="AL8" s="78"/>
      <c r="AM8" s="78"/>
      <c r="AN8" s="78"/>
      <c r="AO8" s="78"/>
      <c r="AP8" s="78"/>
    </row>
    <row r="9" spans="2:42" ht="17.25" customHeight="1" x14ac:dyDescent="0.3">
      <c r="B9" s="425" t="s">
        <v>64</v>
      </c>
      <c r="C9" s="425"/>
      <c r="D9" s="425"/>
      <c r="E9" s="425"/>
      <c r="F9" s="425"/>
      <c r="G9" s="425"/>
      <c r="H9" s="425"/>
      <c r="I9" s="425"/>
      <c r="J9" s="425"/>
      <c r="K9" s="425"/>
      <c r="L9" s="425"/>
      <c r="M9" s="425"/>
      <c r="N9" s="425"/>
      <c r="O9" s="425"/>
      <c r="P9" s="425"/>
      <c r="Q9" s="425"/>
      <c r="R9" s="425"/>
      <c r="S9" s="425"/>
      <c r="T9" s="425"/>
      <c r="U9" s="425"/>
      <c r="V9" s="425"/>
      <c r="W9" s="425"/>
      <c r="X9" s="425"/>
      <c r="Y9" s="425"/>
      <c r="Z9" s="425"/>
      <c r="AA9" s="425"/>
      <c r="AB9" s="425"/>
      <c r="AC9" s="425"/>
      <c r="AD9" s="425"/>
      <c r="AE9" s="425"/>
      <c r="AF9" s="425"/>
      <c r="AG9" s="425"/>
      <c r="AH9" s="425"/>
      <c r="AI9" s="425"/>
      <c r="AJ9" s="425"/>
      <c r="AK9" s="425"/>
      <c r="AL9" s="425"/>
      <c r="AN9"/>
      <c r="AO9"/>
      <c r="AP9"/>
    </row>
    <row r="10" spans="2:42" ht="22.5" customHeight="1" x14ac:dyDescent="0.25">
      <c r="B10" s="423" t="s">
        <v>74</v>
      </c>
      <c r="C10" s="423"/>
      <c r="D10" s="423"/>
      <c r="E10" s="423"/>
      <c r="F10" s="423"/>
      <c r="G10" s="423"/>
      <c r="H10" s="423"/>
      <c r="I10" s="423"/>
      <c r="J10" s="423"/>
      <c r="K10" s="423"/>
      <c r="L10" s="423"/>
      <c r="M10" s="423"/>
      <c r="N10" s="423"/>
      <c r="O10" s="423"/>
      <c r="P10" s="423"/>
      <c r="Q10" s="423"/>
      <c r="R10" s="423"/>
      <c r="S10" s="423"/>
      <c r="T10" s="423"/>
      <c r="U10" s="423"/>
      <c r="V10" s="423"/>
      <c r="W10" s="423"/>
      <c r="X10" s="423"/>
      <c r="Y10" s="423"/>
      <c r="Z10" s="423"/>
      <c r="AA10" s="423"/>
      <c r="AB10" s="423"/>
      <c r="AC10" s="423"/>
      <c r="AD10" s="423"/>
      <c r="AE10" s="423"/>
      <c r="AF10" s="423"/>
      <c r="AG10" s="423"/>
      <c r="AH10" s="423"/>
      <c r="AI10" s="423"/>
      <c r="AJ10" s="423"/>
      <c r="AK10" s="423"/>
      <c r="AL10" s="423"/>
      <c r="AN10"/>
      <c r="AO10"/>
      <c r="AP10"/>
    </row>
    <row r="11" spans="2:42" ht="15" hidden="1" customHeight="1" x14ac:dyDescent="0.25">
      <c r="B11" s="423"/>
      <c r="C11" s="423"/>
      <c r="D11" s="423"/>
      <c r="E11" s="423"/>
      <c r="F11" s="423"/>
      <c r="G11" s="423"/>
      <c r="H11" s="423"/>
      <c r="I11" s="423"/>
      <c r="J11" s="423"/>
      <c r="K11" s="423"/>
      <c r="L11" s="423"/>
      <c r="M11" s="423"/>
      <c r="N11" s="423"/>
      <c r="O11" s="423"/>
      <c r="P11" s="423"/>
      <c r="Q11" s="423"/>
      <c r="R11" s="423"/>
      <c r="S11" s="423"/>
      <c r="T11" s="423"/>
      <c r="U11" s="423"/>
      <c r="V11" s="423"/>
      <c r="W11" s="423"/>
      <c r="X11" s="423"/>
      <c r="Y11" s="423"/>
      <c r="Z11" s="423"/>
      <c r="AA11" s="423"/>
      <c r="AB11" s="423"/>
      <c r="AC11" s="423"/>
      <c r="AD11" s="423"/>
      <c r="AE11" s="423"/>
      <c r="AF11" s="423"/>
      <c r="AG11" s="423"/>
      <c r="AH11" s="423"/>
      <c r="AI11" s="423"/>
      <c r="AJ11" s="423"/>
      <c r="AK11" s="423"/>
      <c r="AL11" s="423"/>
      <c r="AN11"/>
      <c r="AO11"/>
      <c r="AP11"/>
    </row>
    <row r="12" spans="2:42" ht="18.75" x14ac:dyDescent="0.3">
      <c r="B12" s="77"/>
      <c r="C12" s="77"/>
      <c r="D12" s="77"/>
      <c r="E12" s="77"/>
      <c r="F12" s="77"/>
      <c r="G12" s="77"/>
      <c r="H12" s="77"/>
      <c r="I12" s="77"/>
      <c r="J12" s="77"/>
      <c r="K12" s="423" t="s">
        <v>80</v>
      </c>
      <c r="L12" s="423"/>
      <c r="M12" s="423"/>
      <c r="N12" s="423"/>
      <c r="O12" s="423"/>
      <c r="P12" s="423"/>
      <c r="Q12" s="423"/>
      <c r="R12" s="423"/>
      <c r="S12" s="423"/>
      <c r="T12" s="423"/>
      <c r="U12" s="423"/>
      <c r="V12" s="423"/>
      <c r="W12" s="423"/>
      <c r="X12" s="423"/>
      <c r="Y12" s="423"/>
      <c r="Z12" s="423"/>
      <c r="AA12" s="423"/>
      <c r="AB12" s="423"/>
      <c r="AC12" s="423"/>
      <c r="AD12" s="423"/>
      <c r="AE12" s="423"/>
      <c r="AF12" s="423"/>
      <c r="AG12" s="423"/>
      <c r="AH12" s="77"/>
      <c r="AI12" s="77"/>
      <c r="AJ12" s="77"/>
      <c r="AK12" s="77"/>
      <c r="AL12" s="77"/>
      <c r="AN12"/>
      <c r="AO12"/>
      <c r="AP12"/>
    </row>
    <row r="13" spans="2:42" ht="18.75" x14ac:dyDescent="0.3">
      <c r="B13" s="77"/>
      <c r="C13" s="77"/>
      <c r="D13" s="77"/>
      <c r="E13" s="77"/>
      <c r="F13" s="77"/>
      <c r="G13" s="77"/>
      <c r="H13" s="77"/>
      <c r="I13" s="77"/>
      <c r="J13" s="77"/>
      <c r="K13" s="424" t="s">
        <v>75</v>
      </c>
      <c r="L13" s="424"/>
      <c r="M13" s="424"/>
      <c r="N13" s="424"/>
      <c r="O13" s="424"/>
      <c r="P13" s="424"/>
      <c r="Q13" s="424"/>
      <c r="R13" s="424"/>
      <c r="S13" s="424"/>
      <c r="T13" s="424"/>
      <c r="U13" s="424"/>
      <c r="V13" s="424"/>
      <c r="W13" s="424"/>
      <c r="X13" s="424"/>
      <c r="Y13" s="424"/>
      <c r="Z13" s="424"/>
      <c r="AA13" s="424"/>
      <c r="AB13" s="424"/>
      <c r="AC13" s="424"/>
      <c r="AD13" s="424"/>
      <c r="AE13" s="424"/>
      <c r="AF13" s="424"/>
      <c r="AG13" s="424"/>
      <c r="AH13" s="77"/>
      <c r="AI13" s="77"/>
      <c r="AJ13" s="77"/>
      <c r="AK13" s="77"/>
      <c r="AL13" s="77"/>
      <c r="AN13"/>
      <c r="AO13"/>
      <c r="AP13"/>
    </row>
    <row r="14" spans="2:42" ht="19.5" x14ac:dyDescent="0.35">
      <c r="B14" s="79" t="s">
        <v>65</v>
      </c>
      <c r="D14"/>
      <c r="E14" s="1"/>
      <c r="F14" s="1"/>
      <c r="G14" s="1"/>
      <c r="H14" s="1"/>
      <c r="I14" s="1"/>
      <c r="J14" s="1"/>
      <c r="U14"/>
      <c r="AC14" s="13"/>
      <c r="AD14" s="13"/>
      <c r="AE14" s="13"/>
      <c r="AG14" s="76"/>
      <c r="AH14" s="76"/>
      <c r="AI14" s="76"/>
      <c r="AJ14" s="76"/>
      <c r="AK14" s="76"/>
      <c r="AL14" s="76"/>
      <c r="AN14"/>
      <c r="AO14"/>
      <c r="AP14"/>
    </row>
    <row r="15" spans="2:42" ht="18.75" x14ac:dyDescent="0.25">
      <c r="B15" s="435" t="s">
        <v>66</v>
      </c>
      <c r="C15" s="436"/>
      <c r="D15" s="436"/>
      <c r="E15" s="436"/>
      <c r="F15" s="436"/>
      <c r="G15" s="436"/>
      <c r="H15" s="436"/>
      <c r="I15" s="436"/>
      <c r="J15" s="436"/>
      <c r="K15" s="436"/>
      <c r="L15" s="436"/>
      <c r="M15" s="436"/>
      <c r="N15" s="436"/>
      <c r="O15" s="436"/>
      <c r="P15" s="436"/>
      <c r="Q15" s="436"/>
      <c r="R15" s="436"/>
      <c r="S15" s="436"/>
      <c r="T15" s="436"/>
      <c r="U15" s="436"/>
      <c r="V15" s="436"/>
      <c r="W15" s="436"/>
      <c r="X15" s="436"/>
      <c r="Y15" s="436"/>
      <c r="Z15" s="436"/>
      <c r="AA15" s="436"/>
      <c r="AB15" s="436"/>
      <c r="AC15" s="436"/>
      <c r="AD15" s="13"/>
      <c r="AE15" s="13"/>
      <c r="AG15" s="76"/>
      <c r="AH15" s="76"/>
      <c r="AI15" s="76"/>
      <c r="AJ15" s="76"/>
      <c r="AK15" s="76"/>
      <c r="AL15" s="76"/>
      <c r="AN15"/>
      <c r="AO15"/>
      <c r="AP15"/>
    </row>
    <row r="16" spans="2:42" ht="18.75" x14ac:dyDescent="0.25">
      <c r="B16" s="435" t="s">
        <v>67</v>
      </c>
      <c r="C16" s="436"/>
      <c r="D16" s="436"/>
      <c r="E16" s="436"/>
      <c r="F16" s="436"/>
      <c r="G16" s="436"/>
      <c r="H16" s="436"/>
      <c r="I16" s="436"/>
      <c r="J16" s="436"/>
      <c r="K16" s="436"/>
      <c r="L16" s="436"/>
      <c r="M16" s="436"/>
      <c r="N16" s="436"/>
      <c r="O16" s="436"/>
      <c r="P16" s="436"/>
      <c r="Q16" s="436"/>
      <c r="R16" s="436"/>
      <c r="S16" s="436"/>
      <c r="T16" s="436"/>
      <c r="U16" s="436"/>
      <c r="V16" s="436"/>
      <c r="W16" s="436"/>
      <c r="X16" s="436"/>
      <c r="Y16" s="436"/>
      <c r="Z16" s="436"/>
      <c r="AA16" s="436"/>
      <c r="AB16" s="436"/>
      <c r="AC16" s="436"/>
      <c r="AD16" s="13"/>
      <c r="AE16" s="13"/>
      <c r="AG16" s="76"/>
      <c r="AH16" s="76"/>
      <c r="AI16" s="76"/>
      <c r="AJ16" s="76"/>
      <c r="AK16" s="76"/>
      <c r="AL16" s="76"/>
      <c r="AN16"/>
      <c r="AO16"/>
      <c r="AP16"/>
    </row>
    <row r="17" spans="1:45" ht="18.75" x14ac:dyDescent="0.25">
      <c r="B17" s="435" t="s">
        <v>68</v>
      </c>
      <c r="C17" s="436"/>
      <c r="D17" s="436"/>
      <c r="E17" s="436"/>
      <c r="F17" s="436"/>
      <c r="G17" s="436"/>
      <c r="H17" s="436"/>
      <c r="I17" s="436"/>
      <c r="J17" s="436"/>
      <c r="K17" s="436"/>
      <c r="L17" s="436"/>
      <c r="M17" s="436"/>
      <c r="N17" s="436"/>
      <c r="O17" s="436"/>
      <c r="P17" s="436"/>
      <c r="Q17" s="436"/>
      <c r="R17" s="436"/>
      <c r="S17" s="436"/>
      <c r="T17" s="436"/>
      <c r="U17" s="436"/>
      <c r="V17" s="436"/>
      <c r="W17" s="436"/>
      <c r="X17" s="436"/>
      <c r="Y17" s="436"/>
      <c r="Z17" s="436"/>
      <c r="AA17" s="436"/>
      <c r="AB17" s="436"/>
      <c r="AC17" s="436"/>
      <c r="AD17" s="13"/>
      <c r="AE17" s="13"/>
      <c r="AG17" s="76"/>
      <c r="AH17" s="76"/>
      <c r="AI17" s="76"/>
      <c r="AJ17" s="76"/>
      <c r="AK17" s="76"/>
      <c r="AL17" s="76"/>
      <c r="AN17"/>
      <c r="AO17"/>
      <c r="AP17"/>
    </row>
    <row r="18" spans="1:45" ht="18.75" x14ac:dyDescent="0.25">
      <c r="B18" s="435" t="s">
        <v>69</v>
      </c>
      <c r="C18" s="436"/>
      <c r="D18" s="436"/>
      <c r="E18" s="436"/>
      <c r="F18" s="436"/>
      <c r="G18" s="436"/>
      <c r="H18" s="436"/>
      <c r="I18" s="436"/>
      <c r="J18" s="436"/>
      <c r="K18" s="436"/>
      <c r="L18" s="436"/>
      <c r="M18" s="436"/>
      <c r="N18" s="436"/>
      <c r="O18" s="436"/>
      <c r="P18" s="436"/>
      <c r="Q18" s="436"/>
      <c r="R18" s="436"/>
      <c r="S18" s="436"/>
      <c r="T18" s="436"/>
      <c r="U18" s="436"/>
      <c r="V18" s="436"/>
      <c r="W18" s="436"/>
      <c r="X18" s="436"/>
      <c r="Y18" s="436"/>
      <c r="Z18" s="436"/>
      <c r="AA18" s="436"/>
      <c r="AB18" s="436"/>
      <c r="AC18" s="436"/>
      <c r="AD18" s="13"/>
      <c r="AE18" s="13"/>
      <c r="AG18" s="76"/>
      <c r="AH18" s="76"/>
      <c r="AI18" s="76"/>
      <c r="AJ18" s="76"/>
      <c r="AK18" s="76"/>
      <c r="AL18" s="76"/>
      <c r="AN18"/>
      <c r="AO18"/>
      <c r="AP18"/>
    </row>
    <row r="19" spans="1:45" ht="18.75" x14ac:dyDescent="0.25">
      <c r="B19" s="435" t="s">
        <v>70</v>
      </c>
      <c r="C19" s="436"/>
      <c r="D19" s="436"/>
      <c r="E19" s="436"/>
      <c r="F19" s="436"/>
      <c r="G19" s="436"/>
      <c r="H19" s="436"/>
      <c r="I19" s="436"/>
      <c r="J19" s="436"/>
      <c r="K19" s="436"/>
      <c r="L19" s="436"/>
      <c r="M19" s="436"/>
      <c r="N19" s="436"/>
      <c r="O19" s="436"/>
      <c r="P19" s="436"/>
      <c r="Q19" s="436"/>
      <c r="R19" s="436"/>
      <c r="S19" s="436"/>
      <c r="T19" s="436"/>
      <c r="U19" s="436"/>
      <c r="V19" s="436"/>
      <c r="W19" s="436"/>
      <c r="X19" s="436"/>
      <c r="Y19" s="436"/>
      <c r="Z19" s="436"/>
      <c r="AA19" s="436"/>
      <c r="AB19" s="436"/>
      <c r="AC19" s="436"/>
      <c r="AD19" s="13"/>
      <c r="AE19" s="13"/>
      <c r="AG19" s="76"/>
      <c r="AH19" s="76"/>
      <c r="AI19" s="76"/>
      <c r="AJ19" s="76"/>
      <c r="AK19" s="76"/>
      <c r="AL19" s="76"/>
      <c r="AN19"/>
      <c r="AO19"/>
      <c r="AP19"/>
    </row>
    <row r="20" spans="1:45" ht="18.75" x14ac:dyDescent="0.25">
      <c r="B20" s="435" t="s">
        <v>71</v>
      </c>
      <c r="C20" s="436"/>
      <c r="D20" s="436"/>
      <c r="E20" s="436"/>
      <c r="F20" s="436"/>
      <c r="G20" s="436"/>
      <c r="H20" s="436"/>
      <c r="I20" s="436"/>
      <c r="J20" s="436"/>
      <c r="K20" s="436"/>
      <c r="L20" s="436"/>
      <c r="M20" s="436"/>
      <c r="N20" s="436"/>
      <c r="O20" s="436"/>
      <c r="P20" s="436"/>
      <c r="Q20" s="436"/>
      <c r="R20" s="436"/>
      <c r="S20" s="436"/>
      <c r="T20" s="436"/>
      <c r="U20" s="436"/>
      <c r="V20" s="436"/>
      <c r="W20" s="436"/>
      <c r="X20" s="436"/>
      <c r="Y20" s="436"/>
      <c r="Z20" s="436"/>
      <c r="AA20" s="436"/>
      <c r="AB20" s="436"/>
      <c r="AC20" s="436"/>
      <c r="AD20" s="13"/>
      <c r="AE20" s="13"/>
      <c r="AG20" s="76"/>
      <c r="AH20" s="76"/>
      <c r="AI20" s="76"/>
      <c r="AJ20" s="76"/>
      <c r="AK20" s="76"/>
      <c r="AL20" s="76"/>
      <c r="AN20"/>
      <c r="AO20"/>
      <c r="AP20"/>
    </row>
    <row r="21" spans="1:45" ht="42" customHeight="1" x14ac:dyDescent="0.25">
      <c r="B21" s="435" t="s">
        <v>72</v>
      </c>
      <c r="C21" s="436"/>
      <c r="D21" s="436"/>
      <c r="E21" s="436"/>
      <c r="F21" s="436"/>
      <c r="G21" s="436"/>
      <c r="H21" s="436"/>
      <c r="I21" s="436"/>
      <c r="J21" s="436"/>
      <c r="K21" s="436"/>
      <c r="L21" s="436"/>
      <c r="M21" s="436"/>
      <c r="N21" s="436"/>
      <c r="O21" s="436"/>
      <c r="P21" s="436"/>
      <c r="Q21" s="436"/>
      <c r="R21" s="436"/>
      <c r="S21" s="436"/>
      <c r="T21" s="436"/>
      <c r="U21" s="436"/>
      <c r="V21" s="436"/>
      <c r="W21" s="436"/>
      <c r="X21" s="436"/>
      <c r="Y21" s="436"/>
      <c r="Z21" s="436"/>
      <c r="AA21" s="436"/>
      <c r="AB21" s="436"/>
      <c r="AC21" s="436"/>
      <c r="AD21" s="13"/>
      <c r="AE21" s="13"/>
      <c r="AG21" s="76"/>
      <c r="AH21" s="76"/>
      <c r="AI21" s="76"/>
      <c r="AJ21" s="76"/>
      <c r="AK21" s="76"/>
      <c r="AL21" s="76"/>
      <c r="AN21"/>
      <c r="AO21"/>
      <c r="AP21"/>
    </row>
    <row r="22" spans="1:45" s="1" customFormat="1" ht="18.75" x14ac:dyDescent="0.3">
      <c r="B22" s="3"/>
      <c r="C22" s="3"/>
      <c r="D22" s="437" t="s">
        <v>58</v>
      </c>
      <c r="E22" s="437"/>
      <c r="F22" s="437"/>
      <c r="G22" s="437"/>
      <c r="H22" s="437"/>
      <c r="I22" s="437"/>
      <c r="J22" s="437"/>
      <c r="K22" s="437"/>
      <c r="L22" s="437"/>
      <c r="M22" s="437"/>
      <c r="N22" s="437"/>
      <c r="O22" s="437"/>
      <c r="P22" s="437"/>
      <c r="Q22" s="437"/>
      <c r="R22" s="437"/>
      <c r="S22" s="437"/>
      <c r="T22" s="437"/>
      <c r="U22" s="437"/>
      <c r="V22" s="437"/>
      <c r="W22" s="437"/>
      <c r="X22" s="437"/>
      <c r="Y22" s="437"/>
      <c r="Z22" s="437"/>
      <c r="AA22" s="437"/>
      <c r="AB22" s="437"/>
      <c r="AC22" s="437"/>
      <c r="AD22" s="437"/>
      <c r="AE22" s="437"/>
      <c r="AF22" s="437"/>
      <c r="AG22" s="437"/>
      <c r="AH22" s="437"/>
      <c r="AI22" s="437"/>
      <c r="AJ22" s="437"/>
      <c r="AK22" s="437"/>
      <c r="AL22" s="437"/>
      <c r="AM22" s="46"/>
      <c r="AN22" s="5"/>
      <c r="AO22" s="6"/>
      <c r="AP22" s="6"/>
      <c r="AQ22" s="6"/>
      <c r="AR22" s="7"/>
      <c r="AS22" s="7"/>
    </row>
    <row r="23" spans="1:45" s="1" customFormat="1" ht="3.75" customHeight="1" x14ac:dyDescent="0.3">
      <c r="B23" s="3"/>
      <c r="C23" s="3"/>
      <c r="D23" s="422"/>
      <c r="E23" s="422"/>
      <c r="F23" s="422"/>
      <c r="G23" s="422"/>
      <c r="H23" s="422"/>
      <c r="I23" s="422"/>
      <c r="J23" s="422"/>
      <c r="K23" s="422"/>
      <c r="L23" s="422"/>
      <c r="M23" s="422"/>
      <c r="N23" s="422"/>
      <c r="O23" s="422"/>
      <c r="P23" s="422"/>
      <c r="Q23" s="422"/>
      <c r="R23" s="422"/>
      <c r="S23" s="422"/>
      <c r="T23" s="422"/>
      <c r="U23" s="422"/>
      <c r="V23" s="422"/>
      <c r="W23" s="422"/>
      <c r="X23" s="422"/>
      <c r="Y23" s="422"/>
      <c r="Z23" s="422"/>
      <c r="AA23" s="422"/>
      <c r="AB23" s="422"/>
      <c r="AC23" s="422"/>
      <c r="AD23" s="422"/>
      <c r="AE23" s="422"/>
      <c r="AF23" s="422"/>
      <c r="AG23" s="422"/>
      <c r="AH23" s="422"/>
      <c r="AI23" s="422"/>
      <c r="AJ23" s="422"/>
      <c r="AK23" s="422"/>
      <c r="AL23" s="438"/>
      <c r="AM23" s="5"/>
      <c r="AN23" s="5"/>
      <c r="AO23" s="6"/>
      <c r="AP23" s="6"/>
      <c r="AQ23" s="6"/>
      <c r="AR23" s="7"/>
      <c r="AS23" s="7"/>
    </row>
    <row r="24" spans="1:45" s="1" customFormat="1" ht="12" hidden="1" customHeight="1" x14ac:dyDescent="0.25">
      <c r="A24" s="11"/>
      <c r="B24" s="4"/>
      <c r="C24" s="4"/>
      <c r="D24" s="439"/>
      <c r="E24" s="440"/>
      <c r="F24" s="440"/>
      <c r="G24" s="440"/>
      <c r="H24" s="440"/>
      <c r="I24" s="440"/>
      <c r="J24" s="440"/>
      <c r="K24" s="440"/>
      <c r="L24" s="440"/>
      <c r="M24" s="440"/>
      <c r="N24" s="440"/>
      <c r="O24" s="440"/>
      <c r="P24" s="440"/>
      <c r="Q24" s="440"/>
      <c r="R24" s="440"/>
      <c r="S24" s="440"/>
      <c r="T24" s="440"/>
      <c r="U24" s="440"/>
      <c r="V24" s="440"/>
      <c r="W24" s="440"/>
      <c r="X24" s="440"/>
      <c r="Y24" s="440"/>
      <c r="Z24" s="440"/>
      <c r="AA24" s="440"/>
      <c r="AB24" s="440"/>
      <c r="AC24" s="440"/>
      <c r="AD24" s="440"/>
      <c r="AE24" s="440"/>
      <c r="AF24" s="440"/>
      <c r="AG24" s="440"/>
      <c r="AH24" s="440"/>
      <c r="AI24" s="440"/>
      <c r="AJ24" s="440"/>
      <c r="AK24" s="440"/>
      <c r="AL24" s="441"/>
      <c r="AM24" s="47"/>
      <c r="AN24" s="8"/>
      <c r="AO24" s="9"/>
      <c r="AP24" s="9"/>
      <c r="AQ24" s="9"/>
      <c r="AR24" s="10"/>
      <c r="AS24" s="10"/>
    </row>
    <row r="25" spans="1:45" s="1" customFormat="1" ht="18.75" hidden="1" x14ac:dyDescent="0.3">
      <c r="A25" s="11"/>
      <c r="B25" s="4"/>
      <c r="C25" s="4"/>
      <c r="D25" s="442" t="s">
        <v>11</v>
      </c>
      <c r="E25" s="442"/>
      <c r="F25" s="442"/>
      <c r="G25" s="442"/>
      <c r="H25" s="442"/>
      <c r="I25" s="442"/>
      <c r="J25" s="442"/>
      <c r="K25" s="442"/>
      <c r="L25" s="442"/>
      <c r="M25" s="442"/>
      <c r="N25" s="442"/>
      <c r="O25" s="442"/>
      <c r="P25" s="442"/>
      <c r="Q25" s="442"/>
      <c r="R25" s="442"/>
      <c r="S25" s="442"/>
      <c r="T25" s="442"/>
      <c r="U25" s="442"/>
      <c r="V25" s="442"/>
      <c r="W25" s="442"/>
      <c r="X25" s="442"/>
      <c r="Y25" s="442"/>
      <c r="Z25" s="442"/>
      <c r="AA25" s="442"/>
      <c r="AB25" s="442"/>
      <c r="AC25" s="442"/>
      <c r="AD25" s="442"/>
      <c r="AE25" s="442"/>
      <c r="AF25" s="442"/>
      <c r="AG25" s="442"/>
      <c r="AH25" s="442"/>
      <c r="AI25" s="442"/>
      <c r="AJ25" s="442"/>
      <c r="AK25" s="442"/>
      <c r="AL25" s="443"/>
      <c r="AM25" s="8"/>
      <c r="AN25" s="5"/>
      <c r="AO25" s="6"/>
      <c r="AP25" s="6"/>
      <c r="AQ25" s="6"/>
      <c r="AR25" s="10"/>
      <c r="AS25" s="10"/>
    </row>
    <row r="26" spans="1:45" s="14" customFormat="1" ht="33.75" customHeight="1" x14ac:dyDescent="0.25">
      <c r="A26" s="4"/>
      <c r="B26" s="431" t="s">
        <v>2</v>
      </c>
      <c r="C26" s="431"/>
      <c r="D26" s="431"/>
      <c r="E26" s="431"/>
      <c r="F26" s="431"/>
      <c r="G26" s="431"/>
      <c r="H26" s="431"/>
      <c r="I26" s="431"/>
      <c r="J26" s="431"/>
      <c r="K26" s="431"/>
      <c r="L26" s="431"/>
      <c r="M26" s="431"/>
      <c r="N26" s="431"/>
      <c r="O26" s="431"/>
      <c r="P26" s="431"/>
      <c r="Q26" s="431"/>
      <c r="R26" s="432"/>
      <c r="S26" s="444" t="s">
        <v>4</v>
      </c>
      <c r="T26" s="445"/>
      <c r="U26" s="445"/>
      <c r="V26" s="445"/>
      <c r="W26" s="445"/>
      <c r="X26" s="445"/>
      <c r="Y26" s="445"/>
      <c r="Z26" s="445"/>
      <c r="AA26" s="445"/>
      <c r="AB26" s="446"/>
      <c r="AC26" s="428" t="s">
        <v>29</v>
      </c>
      <c r="AD26" s="428" t="s">
        <v>0</v>
      </c>
      <c r="AE26" s="432" t="s">
        <v>59</v>
      </c>
      <c r="AF26" s="433"/>
      <c r="AG26" s="433"/>
      <c r="AH26" s="434"/>
      <c r="AI26" s="456" t="s">
        <v>62</v>
      </c>
      <c r="AJ26" s="52"/>
      <c r="AK26" s="453"/>
      <c r="AL26" s="453"/>
      <c r="AM26" s="49"/>
      <c r="AN26" s="4"/>
    </row>
    <row r="27" spans="1:45" s="14" customFormat="1" ht="4.5" hidden="1" customHeight="1" x14ac:dyDescent="0.25">
      <c r="A27" s="4"/>
      <c r="B27" s="454" t="s">
        <v>6</v>
      </c>
      <c r="C27" s="455"/>
      <c r="D27" s="456"/>
      <c r="E27" s="454" t="s">
        <v>7</v>
      </c>
      <c r="F27" s="456"/>
      <c r="G27" s="454" t="s">
        <v>8</v>
      </c>
      <c r="H27" s="456"/>
      <c r="I27" s="444" t="s">
        <v>28</v>
      </c>
      <c r="J27" s="445"/>
      <c r="K27" s="445"/>
      <c r="L27" s="445"/>
      <c r="M27" s="445"/>
      <c r="N27" s="445"/>
      <c r="O27" s="445"/>
      <c r="P27" s="445"/>
      <c r="Q27" s="445"/>
      <c r="R27" s="445"/>
      <c r="S27" s="447"/>
      <c r="T27" s="448"/>
      <c r="U27" s="448"/>
      <c r="V27" s="448"/>
      <c r="W27" s="448"/>
      <c r="X27" s="448"/>
      <c r="Y27" s="448"/>
      <c r="Z27" s="448"/>
      <c r="AA27" s="448"/>
      <c r="AB27" s="449"/>
      <c r="AC27" s="429"/>
      <c r="AD27" s="429"/>
      <c r="AE27" s="64"/>
      <c r="AF27" s="65"/>
      <c r="AG27" s="65"/>
      <c r="AH27" s="65"/>
      <c r="AI27" s="459"/>
      <c r="AJ27" s="53"/>
      <c r="AK27" s="453"/>
      <c r="AL27" s="453"/>
      <c r="AM27" s="49"/>
      <c r="AN27" s="4"/>
    </row>
    <row r="28" spans="1:45" s="14" customFormat="1" ht="16.5" customHeight="1" x14ac:dyDescent="0.25">
      <c r="A28" s="4"/>
      <c r="B28" s="457"/>
      <c r="C28" s="458"/>
      <c r="D28" s="459"/>
      <c r="E28" s="457"/>
      <c r="F28" s="459"/>
      <c r="G28" s="457"/>
      <c r="H28" s="459"/>
      <c r="I28" s="450"/>
      <c r="J28" s="451"/>
      <c r="K28" s="451"/>
      <c r="L28" s="451"/>
      <c r="M28" s="451"/>
      <c r="N28" s="451"/>
      <c r="O28" s="451"/>
      <c r="P28" s="451"/>
      <c r="Q28" s="451"/>
      <c r="R28" s="451"/>
      <c r="S28" s="450"/>
      <c r="T28" s="451"/>
      <c r="U28" s="451"/>
      <c r="V28" s="451"/>
      <c r="W28" s="451"/>
      <c r="X28" s="451"/>
      <c r="Y28" s="451"/>
      <c r="Z28" s="451"/>
      <c r="AA28" s="451"/>
      <c r="AB28" s="452"/>
      <c r="AC28" s="429"/>
      <c r="AD28" s="429"/>
      <c r="AE28" s="426" t="s">
        <v>10</v>
      </c>
      <c r="AF28" s="426" t="s">
        <v>9</v>
      </c>
      <c r="AG28" s="426" t="s">
        <v>60</v>
      </c>
      <c r="AH28" s="426" t="s">
        <v>61</v>
      </c>
      <c r="AI28" s="459"/>
      <c r="AJ28" s="22">
        <v>2016</v>
      </c>
      <c r="AK28" s="32"/>
      <c r="AL28" s="32"/>
      <c r="AM28" s="49"/>
      <c r="AN28" s="4"/>
    </row>
    <row r="29" spans="1:45" s="61" customFormat="1" ht="107.25" customHeight="1" x14ac:dyDescent="0.25">
      <c r="A29" s="55"/>
      <c r="B29" s="460"/>
      <c r="C29" s="461"/>
      <c r="D29" s="462"/>
      <c r="E29" s="460"/>
      <c r="F29" s="462"/>
      <c r="G29" s="460"/>
      <c r="H29" s="462"/>
      <c r="I29" s="463" t="s">
        <v>50</v>
      </c>
      <c r="J29" s="464"/>
      <c r="K29" s="66" t="s">
        <v>51</v>
      </c>
      <c r="L29" s="463" t="s">
        <v>52</v>
      </c>
      <c r="M29" s="464"/>
      <c r="N29" s="463" t="s">
        <v>53</v>
      </c>
      <c r="O29" s="465"/>
      <c r="P29" s="465"/>
      <c r="Q29" s="465"/>
      <c r="R29" s="464"/>
      <c r="S29" s="463" t="s">
        <v>50</v>
      </c>
      <c r="T29" s="464"/>
      <c r="U29" s="66" t="s">
        <v>51</v>
      </c>
      <c r="V29" s="66" t="s">
        <v>54</v>
      </c>
      <c r="W29" s="66" t="s">
        <v>55</v>
      </c>
      <c r="X29" s="463" t="s">
        <v>56</v>
      </c>
      <c r="Y29" s="465"/>
      <c r="Z29" s="464"/>
      <c r="AA29" s="463" t="s">
        <v>57</v>
      </c>
      <c r="AB29" s="464"/>
      <c r="AC29" s="430"/>
      <c r="AD29" s="430"/>
      <c r="AE29" s="427"/>
      <c r="AF29" s="427"/>
      <c r="AG29" s="427"/>
      <c r="AH29" s="427"/>
      <c r="AI29" s="462"/>
      <c r="AJ29" s="57"/>
      <c r="AK29" s="58"/>
      <c r="AL29" s="59"/>
      <c r="AM29" s="60"/>
      <c r="AN29" s="55"/>
    </row>
    <row r="30" spans="1:45" s="14" customFormat="1" ht="15.75" customHeight="1" x14ac:dyDescent="0.25">
      <c r="A30" s="4"/>
      <c r="B30" s="62">
        <v>1</v>
      </c>
      <c r="C30" s="62">
        <v>2</v>
      </c>
      <c r="D30" s="62">
        <v>3</v>
      </c>
      <c r="E30" s="63">
        <v>4</v>
      </c>
      <c r="F30" s="63">
        <v>5</v>
      </c>
      <c r="G30" s="63">
        <v>6</v>
      </c>
      <c r="H30" s="63">
        <v>7</v>
      </c>
      <c r="I30" s="63">
        <v>8</v>
      </c>
      <c r="J30" s="62">
        <v>9</v>
      </c>
      <c r="K30" s="63">
        <v>10</v>
      </c>
      <c r="L30" s="62">
        <v>11</v>
      </c>
      <c r="M30" s="63">
        <v>12</v>
      </c>
      <c r="N30" s="62">
        <v>13</v>
      </c>
      <c r="O30" s="63">
        <v>14</v>
      </c>
      <c r="P30" s="63">
        <v>15</v>
      </c>
      <c r="Q30" s="63">
        <v>16</v>
      </c>
      <c r="R30" s="63">
        <v>17</v>
      </c>
      <c r="S30" s="62">
        <v>18</v>
      </c>
      <c r="T30" s="63">
        <v>19</v>
      </c>
      <c r="U30" s="62">
        <v>20</v>
      </c>
      <c r="V30" s="62">
        <v>21</v>
      </c>
      <c r="W30" s="62">
        <v>22</v>
      </c>
      <c r="X30" s="62">
        <v>23</v>
      </c>
      <c r="Y30" s="62">
        <v>24</v>
      </c>
      <c r="Z30" s="63">
        <v>25</v>
      </c>
      <c r="AA30" s="63">
        <v>26</v>
      </c>
      <c r="AB30" s="63">
        <v>27</v>
      </c>
      <c r="AC30" s="62">
        <v>28</v>
      </c>
      <c r="AD30" s="63">
        <v>29</v>
      </c>
      <c r="AE30" s="62">
        <v>30</v>
      </c>
      <c r="AF30" s="63">
        <v>31</v>
      </c>
      <c r="AG30" s="63">
        <v>32</v>
      </c>
      <c r="AH30" s="63">
        <v>33</v>
      </c>
      <c r="AI30" s="62">
        <v>34</v>
      </c>
      <c r="AJ30" s="21">
        <v>34</v>
      </c>
      <c r="AK30" s="21">
        <v>30</v>
      </c>
      <c r="AL30" s="22">
        <v>31</v>
      </c>
      <c r="AM30" s="48"/>
      <c r="AN30" s="4"/>
    </row>
    <row r="31" spans="1:45" s="14" customFormat="1" ht="20.25" customHeight="1" x14ac:dyDescent="0.25">
      <c r="A31" s="4"/>
      <c r="B31" s="62"/>
      <c r="C31" s="62"/>
      <c r="D31" s="62"/>
      <c r="E31" s="63"/>
      <c r="F31" s="63"/>
      <c r="G31" s="63"/>
      <c r="H31" s="63"/>
      <c r="I31" s="63"/>
      <c r="J31" s="62"/>
      <c r="K31" s="62"/>
      <c r="L31" s="62"/>
      <c r="M31" s="62"/>
      <c r="N31" s="62"/>
      <c r="O31" s="62"/>
      <c r="P31" s="62"/>
      <c r="Q31" s="62"/>
      <c r="R31" s="62"/>
      <c r="S31" s="62"/>
      <c r="T31" s="62"/>
      <c r="U31" s="62"/>
      <c r="V31" s="45"/>
      <c r="W31" s="45"/>
      <c r="X31" s="45"/>
      <c r="Y31" s="45"/>
      <c r="Z31" s="45"/>
      <c r="AA31" s="45"/>
      <c r="AB31" s="45"/>
      <c r="AC31" s="67" t="s">
        <v>3</v>
      </c>
      <c r="AD31" s="68" t="s">
        <v>1</v>
      </c>
      <c r="AE31" s="69"/>
      <c r="AF31" s="69"/>
      <c r="AG31" s="69"/>
      <c r="AH31" s="69"/>
      <c r="AI31" s="69"/>
      <c r="AJ31" s="33">
        <v>42978.57</v>
      </c>
      <c r="AK31" s="32"/>
      <c r="AL31" s="32"/>
      <c r="AM31" s="49"/>
      <c r="AN31" s="4"/>
    </row>
    <row r="32" spans="1:45" s="14" customFormat="1" ht="18" customHeight="1" x14ac:dyDescent="0.25">
      <c r="A32" s="4"/>
      <c r="B32" s="16"/>
      <c r="C32" s="16"/>
      <c r="D32" s="16"/>
      <c r="E32" s="23"/>
      <c r="F32" s="23"/>
      <c r="G32" s="23"/>
      <c r="H32" s="23"/>
      <c r="I32" s="23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4"/>
      <c r="V32" s="24"/>
      <c r="W32" s="24"/>
      <c r="X32" s="24"/>
      <c r="Y32" s="24"/>
      <c r="Z32" s="24"/>
      <c r="AA32" s="24"/>
      <c r="AB32" s="24"/>
      <c r="AC32" s="70" t="s">
        <v>32</v>
      </c>
      <c r="AD32" s="68" t="s">
        <v>1</v>
      </c>
      <c r="AE32" s="70"/>
      <c r="AF32" s="70"/>
      <c r="AG32" s="70"/>
      <c r="AH32" s="70"/>
      <c r="AI32" s="70"/>
      <c r="AJ32" s="25"/>
      <c r="AK32" s="25"/>
      <c r="AL32" s="25"/>
      <c r="AM32" s="50"/>
      <c r="AN32" s="4"/>
    </row>
    <row r="33" spans="1:40" s="14" customFormat="1" ht="15" customHeight="1" x14ac:dyDescent="0.25">
      <c r="A33" s="4"/>
      <c r="B33" s="16"/>
      <c r="C33" s="16"/>
      <c r="D33" s="16"/>
      <c r="E33" s="23"/>
      <c r="F33" s="23"/>
      <c r="G33" s="23"/>
      <c r="H33" s="23"/>
      <c r="I33" s="23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4"/>
      <c r="V33" s="24"/>
      <c r="W33" s="24"/>
      <c r="X33" s="24"/>
      <c r="Y33" s="24"/>
      <c r="Z33" s="24"/>
      <c r="AA33" s="24"/>
      <c r="AB33" s="24"/>
      <c r="AC33" s="70" t="s">
        <v>33</v>
      </c>
      <c r="AD33" s="68" t="s">
        <v>34</v>
      </c>
      <c r="AE33" s="68"/>
      <c r="AF33" s="68"/>
      <c r="AG33" s="68"/>
      <c r="AH33" s="68"/>
      <c r="AI33" s="68"/>
      <c r="AJ33" s="34">
        <v>80</v>
      </c>
      <c r="AK33" s="34">
        <v>80</v>
      </c>
      <c r="AL33" s="34">
        <v>2016</v>
      </c>
      <c r="AM33" s="15"/>
      <c r="AN33" s="4"/>
    </row>
    <row r="34" spans="1:40" s="14" customFormat="1" ht="21.75" customHeight="1" x14ac:dyDescent="0.25">
      <c r="A34" s="4"/>
      <c r="B34" s="16"/>
      <c r="C34" s="16"/>
      <c r="D34" s="16"/>
      <c r="E34" s="23"/>
      <c r="F34" s="23"/>
      <c r="G34" s="23"/>
      <c r="H34" s="23"/>
      <c r="I34" s="23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4"/>
      <c r="V34" s="24"/>
      <c r="W34" s="24"/>
      <c r="X34" s="24"/>
      <c r="Y34" s="24"/>
      <c r="Z34" s="24"/>
      <c r="AA34" s="24"/>
      <c r="AB34" s="24"/>
      <c r="AC34" s="70" t="s">
        <v>35</v>
      </c>
      <c r="AD34" s="68" t="s">
        <v>36</v>
      </c>
      <c r="AE34" s="68"/>
      <c r="AF34" s="68"/>
      <c r="AG34" s="68"/>
      <c r="AH34" s="68"/>
      <c r="AI34" s="68"/>
      <c r="AJ34" s="34">
        <v>70</v>
      </c>
      <c r="AK34" s="34">
        <v>70</v>
      </c>
      <c r="AL34" s="34">
        <v>2016</v>
      </c>
      <c r="AM34" s="15"/>
      <c r="AN34" s="4"/>
    </row>
    <row r="35" spans="1:40" s="14" customFormat="1" ht="22.5" customHeight="1" x14ac:dyDescent="0.25">
      <c r="A35" s="4"/>
      <c r="B35" s="16"/>
      <c r="C35" s="16"/>
      <c r="D35" s="16"/>
      <c r="E35" s="23"/>
      <c r="F35" s="23"/>
      <c r="G35" s="23"/>
      <c r="H35" s="23"/>
      <c r="I35" s="23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4"/>
      <c r="V35" s="24"/>
      <c r="W35" s="24"/>
      <c r="X35" s="24"/>
      <c r="Y35" s="24"/>
      <c r="Z35" s="24"/>
      <c r="AA35" s="24"/>
      <c r="AB35" s="24"/>
      <c r="AC35" s="70" t="s">
        <v>37</v>
      </c>
      <c r="AD35" s="68" t="s">
        <v>36</v>
      </c>
      <c r="AE35" s="68"/>
      <c r="AF35" s="68"/>
      <c r="AG35" s="68"/>
      <c r="AH35" s="68"/>
      <c r="AI35" s="68"/>
      <c r="AJ35" s="34"/>
      <c r="AK35" s="34"/>
      <c r="AL35" s="34"/>
      <c r="AM35" s="15"/>
      <c r="AN35" s="4"/>
    </row>
    <row r="36" spans="1:40" s="14" customFormat="1" x14ac:dyDescent="0.25">
      <c r="A36" s="4"/>
      <c r="B36" s="16"/>
      <c r="C36" s="16"/>
      <c r="D36" s="16"/>
      <c r="E36" s="23"/>
      <c r="F36" s="23"/>
      <c r="G36" s="23"/>
      <c r="H36" s="23"/>
      <c r="I36" s="23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4"/>
      <c r="V36" s="24"/>
      <c r="W36" s="24"/>
      <c r="X36" s="24"/>
      <c r="Y36" s="24"/>
      <c r="Z36" s="24"/>
      <c r="AA36" s="24"/>
      <c r="AB36" s="24"/>
      <c r="AC36" s="70" t="s">
        <v>38</v>
      </c>
      <c r="AD36" s="68" t="s">
        <v>34</v>
      </c>
      <c r="AE36" s="68"/>
      <c r="AF36" s="68"/>
      <c r="AG36" s="68"/>
      <c r="AH36" s="68"/>
      <c r="AI36" s="68"/>
      <c r="AJ36" s="34"/>
      <c r="AK36" s="34"/>
      <c r="AL36" s="34">
        <v>2016</v>
      </c>
      <c r="AM36" s="15"/>
      <c r="AN36" s="4"/>
    </row>
    <row r="37" spans="1:40" s="14" customFormat="1" ht="21.75" customHeight="1" x14ac:dyDescent="0.25">
      <c r="A37" s="4"/>
      <c r="B37" s="24"/>
      <c r="C37" s="24"/>
      <c r="D37" s="24"/>
      <c r="E37" s="43"/>
      <c r="F37" s="43"/>
      <c r="G37" s="43"/>
      <c r="H37" s="43"/>
      <c r="I37" s="43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70" t="s">
        <v>39</v>
      </c>
      <c r="AD37" s="68" t="s">
        <v>36</v>
      </c>
      <c r="AE37" s="68"/>
      <c r="AF37" s="68"/>
      <c r="AG37" s="68"/>
      <c r="AH37" s="68"/>
      <c r="AI37" s="68"/>
      <c r="AJ37" s="34">
        <v>250</v>
      </c>
      <c r="AK37" s="34"/>
      <c r="AL37" s="34"/>
      <c r="AM37" s="15"/>
      <c r="AN37" s="4"/>
    </row>
    <row r="38" spans="1:40" s="14" customFormat="1" ht="20.25" customHeight="1" x14ac:dyDescent="0.25">
      <c r="A38" s="4"/>
      <c r="B38" s="16"/>
      <c r="C38" s="16"/>
      <c r="D38" s="16"/>
      <c r="E38" s="23"/>
      <c r="F38" s="23"/>
      <c r="G38" s="23"/>
      <c r="H38" s="23"/>
      <c r="I38" s="23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4"/>
      <c r="V38" s="24"/>
      <c r="W38" s="24"/>
      <c r="X38" s="24"/>
      <c r="Y38" s="24"/>
      <c r="Z38" s="24"/>
      <c r="AA38" s="24"/>
      <c r="AB38" s="24"/>
      <c r="AC38" s="70" t="s">
        <v>37</v>
      </c>
      <c r="AD38" s="68" t="s">
        <v>36</v>
      </c>
      <c r="AE38" s="68"/>
      <c r="AF38" s="68"/>
      <c r="AG38" s="68"/>
      <c r="AH38" s="68"/>
      <c r="AI38" s="68"/>
      <c r="AJ38" s="34">
        <v>2.5</v>
      </c>
      <c r="AK38" s="34">
        <v>5.7</v>
      </c>
      <c r="AL38" s="34">
        <v>2016</v>
      </c>
      <c r="AM38" s="15"/>
      <c r="AN38" s="4"/>
    </row>
    <row r="39" spans="1:40" s="3" customFormat="1" ht="19.5" customHeight="1" x14ac:dyDescent="0.25">
      <c r="A39" s="4"/>
      <c r="B39" s="16"/>
      <c r="C39" s="16"/>
      <c r="D39" s="16"/>
      <c r="E39" s="23"/>
      <c r="F39" s="23"/>
      <c r="G39" s="23"/>
      <c r="H39" s="23"/>
      <c r="I39" s="23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4"/>
      <c r="V39" s="24"/>
      <c r="W39" s="24"/>
      <c r="X39" s="24"/>
      <c r="Y39" s="24"/>
      <c r="Z39" s="24"/>
      <c r="AA39" s="24"/>
      <c r="AB39" s="24"/>
      <c r="AC39" s="70" t="s">
        <v>40</v>
      </c>
      <c r="AD39" s="68" t="s">
        <v>1</v>
      </c>
      <c r="AE39" s="68"/>
      <c r="AF39" s="68"/>
      <c r="AG39" s="68"/>
      <c r="AH39" s="68"/>
      <c r="AI39" s="68"/>
      <c r="AJ39" s="34"/>
      <c r="AK39" s="34">
        <v>100</v>
      </c>
      <c r="AL39" s="34">
        <v>2016</v>
      </c>
      <c r="AM39" s="15"/>
      <c r="AN39" s="4"/>
    </row>
    <row r="40" spans="1:40" s="3" customFormat="1" ht="17.25" customHeight="1" x14ac:dyDescent="0.25">
      <c r="A40" s="4"/>
      <c r="B40" s="16"/>
      <c r="C40" s="16"/>
      <c r="D40" s="16"/>
      <c r="E40" s="23"/>
      <c r="F40" s="23"/>
      <c r="G40" s="23"/>
      <c r="H40" s="23"/>
      <c r="I40" s="23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4"/>
      <c r="V40" s="24"/>
      <c r="W40" s="24"/>
      <c r="X40" s="24"/>
      <c r="Y40" s="24"/>
      <c r="Z40" s="24"/>
      <c r="AA40" s="24"/>
      <c r="AB40" s="24"/>
      <c r="AC40" s="70" t="s">
        <v>41</v>
      </c>
      <c r="AD40" s="68" t="s">
        <v>1</v>
      </c>
      <c r="AE40" s="68"/>
      <c r="AF40" s="68"/>
      <c r="AG40" s="68"/>
      <c r="AH40" s="68"/>
      <c r="AI40" s="68"/>
      <c r="AJ40" s="34"/>
      <c r="AK40" s="34"/>
      <c r="AL40" s="34"/>
      <c r="AM40" s="15"/>
      <c r="AN40" s="4"/>
    </row>
    <row r="41" spans="1:40" s="3" customFormat="1" ht="24.75" customHeight="1" x14ac:dyDescent="0.25">
      <c r="A41" s="4"/>
      <c r="B41" s="16"/>
      <c r="C41" s="16"/>
      <c r="D41" s="16"/>
      <c r="E41" s="23"/>
      <c r="F41" s="23"/>
      <c r="G41" s="23"/>
      <c r="H41" s="23"/>
      <c r="I41" s="23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4"/>
      <c r="V41" s="24"/>
      <c r="W41" s="24"/>
      <c r="X41" s="24"/>
      <c r="Y41" s="24"/>
      <c r="Z41" s="24"/>
      <c r="AA41" s="24"/>
      <c r="AB41" s="24"/>
      <c r="AC41" s="70" t="s">
        <v>39</v>
      </c>
      <c r="AD41" s="68" t="s">
        <v>36</v>
      </c>
      <c r="AE41" s="68"/>
      <c r="AF41" s="68"/>
      <c r="AG41" s="68"/>
      <c r="AH41" s="68"/>
      <c r="AI41" s="68"/>
      <c r="AJ41" s="34"/>
      <c r="AK41" s="34">
        <v>100</v>
      </c>
      <c r="AL41" s="34">
        <v>2016</v>
      </c>
      <c r="AM41" s="15"/>
      <c r="AN41" s="4"/>
    </row>
    <row r="42" spans="1:40" s="3" customFormat="1" ht="24.75" customHeight="1" x14ac:dyDescent="0.25">
      <c r="A42" s="4"/>
      <c r="B42" s="16"/>
      <c r="C42" s="16"/>
      <c r="D42" s="16"/>
      <c r="E42" s="23"/>
      <c r="F42" s="23"/>
      <c r="G42" s="23"/>
      <c r="H42" s="23"/>
      <c r="I42" s="23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4"/>
      <c r="V42" s="24"/>
      <c r="W42" s="24"/>
      <c r="X42" s="24"/>
      <c r="Y42" s="24"/>
      <c r="Z42" s="24"/>
      <c r="AA42" s="24"/>
      <c r="AB42" s="24"/>
      <c r="AC42" s="70" t="s">
        <v>37</v>
      </c>
      <c r="AD42" s="68" t="s">
        <v>36</v>
      </c>
      <c r="AE42" s="68"/>
      <c r="AF42" s="68"/>
      <c r="AG42" s="68"/>
      <c r="AH42" s="68"/>
      <c r="AI42" s="68"/>
      <c r="AJ42" s="34">
        <v>5</v>
      </c>
      <c r="AK42" s="34"/>
      <c r="AL42" s="34"/>
      <c r="AM42" s="15"/>
      <c r="AN42" s="4"/>
    </row>
    <row r="43" spans="1:40" s="3" customFormat="1" ht="21" customHeight="1" x14ac:dyDescent="0.25">
      <c r="A43" s="4"/>
      <c r="B43" s="16"/>
      <c r="C43" s="16"/>
      <c r="D43" s="16"/>
      <c r="E43" s="23"/>
      <c r="F43" s="23"/>
      <c r="G43" s="23"/>
      <c r="H43" s="23"/>
      <c r="I43" s="23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4"/>
      <c r="V43" s="24"/>
      <c r="W43" s="24"/>
      <c r="X43" s="24"/>
      <c r="Y43" s="24"/>
      <c r="Z43" s="24"/>
      <c r="AA43" s="24"/>
      <c r="AB43" s="24"/>
      <c r="AC43" s="70" t="s">
        <v>42</v>
      </c>
      <c r="AD43" s="68" t="s">
        <v>1</v>
      </c>
      <c r="AE43" s="68"/>
      <c r="AF43" s="68"/>
      <c r="AG43" s="68"/>
      <c r="AH43" s="68"/>
      <c r="AI43" s="68"/>
      <c r="AJ43" s="34">
        <v>5</v>
      </c>
      <c r="AK43" s="34"/>
      <c r="AL43" s="34"/>
      <c r="AM43" s="15"/>
      <c r="AN43" s="4"/>
    </row>
    <row r="44" spans="1:40" s="3" customFormat="1" ht="24" customHeight="1" x14ac:dyDescent="0.25">
      <c r="A44" s="4"/>
      <c r="B44" s="16"/>
      <c r="C44" s="16"/>
      <c r="D44" s="16"/>
      <c r="E44" s="23"/>
      <c r="F44" s="23"/>
      <c r="G44" s="23"/>
      <c r="H44" s="23"/>
      <c r="I44" s="23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4"/>
      <c r="V44" s="24"/>
      <c r="W44" s="24"/>
      <c r="X44" s="24"/>
      <c r="Y44" s="24"/>
      <c r="Z44" s="24"/>
      <c r="AA44" s="24"/>
      <c r="AB44" s="24"/>
      <c r="AC44" s="70" t="s">
        <v>39</v>
      </c>
      <c r="AD44" s="68" t="s">
        <v>36</v>
      </c>
      <c r="AE44" s="68"/>
      <c r="AF44" s="68"/>
      <c r="AG44" s="68"/>
      <c r="AH44" s="68"/>
      <c r="AI44" s="68"/>
      <c r="AJ44" s="34">
        <v>5</v>
      </c>
      <c r="AK44" s="34"/>
      <c r="AL44" s="34"/>
      <c r="AM44" s="15"/>
      <c r="AN44" s="4"/>
    </row>
    <row r="45" spans="1:40" s="3" customFormat="1" ht="29.25" customHeight="1" x14ac:dyDescent="0.25">
      <c r="A45" s="4"/>
      <c r="B45" s="16"/>
      <c r="C45" s="16"/>
      <c r="D45" s="16"/>
      <c r="E45" s="23"/>
      <c r="F45" s="23"/>
      <c r="G45" s="23"/>
      <c r="H45" s="23"/>
      <c r="I45" s="23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4"/>
      <c r="V45" s="24"/>
      <c r="W45" s="24"/>
      <c r="X45" s="24"/>
      <c r="Y45" s="24"/>
      <c r="Z45" s="24"/>
      <c r="AA45" s="24"/>
      <c r="AB45" s="24"/>
      <c r="AC45" s="70" t="s">
        <v>37</v>
      </c>
      <c r="AD45" s="68" t="s">
        <v>36</v>
      </c>
      <c r="AE45" s="68"/>
      <c r="AF45" s="68"/>
      <c r="AG45" s="68"/>
      <c r="AH45" s="68"/>
      <c r="AI45" s="68"/>
      <c r="AJ45" s="34">
        <v>25</v>
      </c>
      <c r="AK45" s="34"/>
      <c r="AL45" s="34"/>
      <c r="AM45" s="15"/>
      <c r="AN45" s="4"/>
    </row>
    <row r="46" spans="1:40" s="3" customFormat="1" ht="18" customHeight="1" x14ac:dyDescent="0.25">
      <c r="A46" s="4"/>
      <c r="B46" s="16"/>
      <c r="C46" s="16"/>
      <c r="D46" s="16"/>
      <c r="E46" s="23"/>
      <c r="F46" s="23"/>
      <c r="G46" s="23"/>
      <c r="H46" s="23"/>
      <c r="I46" s="23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4"/>
      <c r="V46" s="24"/>
      <c r="W46" s="24"/>
      <c r="X46" s="24"/>
      <c r="Y46" s="24"/>
      <c r="Z46" s="24"/>
      <c r="AA46" s="24"/>
      <c r="AB46" s="24"/>
      <c r="AC46" s="70" t="s">
        <v>43</v>
      </c>
      <c r="AD46" s="68" t="s">
        <v>1</v>
      </c>
      <c r="AE46" s="68"/>
      <c r="AF46" s="68"/>
      <c r="AG46" s="68"/>
      <c r="AH46" s="68"/>
      <c r="AI46" s="68"/>
      <c r="AJ46" s="34">
        <v>50</v>
      </c>
      <c r="AK46" s="34"/>
      <c r="AL46" s="34"/>
      <c r="AM46" s="15"/>
      <c r="AN46" s="4"/>
    </row>
    <row r="47" spans="1:40" s="3" customFormat="1" ht="26.25" customHeight="1" x14ac:dyDescent="0.25">
      <c r="A47" s="4"/>
      <c r="B47" s="16"/>
      <c r="C47" s="16"/>
      <c r="D47" s="16"/>
      <c r="E47" s="23"/>
      <c r="F47" s="23"/>
      <c r="G47" s="23"/>
      <c r="H47" s="23"/>
      <c r="I47" s="23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4"/>
      <c r="V47" s="24"/>
      <c r="W47" s="24"/>
      <c r="X47" s="24"/>
      <c r="Y47" s="24"/>
      <c r="Z47" s="24"/>
      <c r="AA47" s="24"/>
      <c r="AB47" s="24"/>
      <c r="AC47" s="70" t="s">
        <v>44</v>
      </c>
      <c r="AD47" s="68" t="s">
        <v>36</v>
      </c>
      <c r="AE47" s="68"/>
      <c r="AF47" s="68"/>
      <c r="AG47" s="68"/>
      <c r="AH47" s="68"/>
      <c r="AI47" s="68"/>
      <c r="AJ47" s="34">
        <v>50</v>
      </c>
      <c r="AK47" s="34"/>
      <c r="AL47" s="34"/>
      <c r="AM47" s="15"/>
      <c r="AN47" s="4"/>
    </row>
    <row r="48" spans="1:40" s="3" customFormat="1" ht="21.75" customHeight="1" x14ac:dyDescent="0.25">
      <c r="A48" s="4"/>
      <c r="B48" s="16"/>
      <c r="C48" s="16"/>
      <c r="D48" s="16"/>
      <c r="E48" s="23"/>
      <c r="F48" s="23"/>
      <c r="G48" s="23"/>
      <c r="H48" s="23"/>
      <c r="I48" s="23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4"/>
      <c r="V48" s="24"/>
      <c r="W48" s="24"/>
      <c r="X48" s="24"/>
      <c r="Y48" s="24"/>
      <c r="Z48" s="24"/>
      <c r="AA48" s="24"/>
      <c r="AB48" s="24"/>
      <c r="AC48" s="70" t="s">
        <v>37</v>
      </c>
      <c r="AD48" s="68" t="s">
        <v>36</v>
      </c>
      <c r="AE48" s="35"/>
      <c r="AF48" s="35"/>
      <c r="AG48" s="35"/>
      <c r="AH48" s="35"/>
      <c r="AI48" s="35"/>
      <c r="AJ48" s="35">
        <v>50</v>
      </c>
      <c r="AK48" s="35"/>
      <c r="AL48" s="35"/>
      <c r="AM48" s="51"/>
      <c r="AN48" s="4"/>
    </row>
    <row r="49" spans="1:40" s="3" customFormat="1" ht="17.25" customHeight="1" x14ac:dyDescent="0.25">
      <c r="A49" s="4"/>
      <c r="B49" s="16"/>
      <c r="C49" s="16"/>
      <c r="D49" s="16"/>
      <c r="E49" s="23"/>
      <c r="F49" s="23"/>
      <c r="G49" s="23"/>
      <c r="H49" s="23"/>
      <c r="I49" s="23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4"/>
      <c r="V49" s="24"/>
      <c r="W49" s="24"/>
      <c r="X49" s="24"/>
      <c r="Y49" s="24"/>
      <c r="Z49" s="24"/>
      <c r="AA49" s="24"/>
      <c r="AB49" s="24"/>
      <c r="AC49" s="70" t="s">
        <v>45</v>
      </c>
      <c r="AD49" s="68" t="s">
        <v>1</v>
      </c>
      <c r="AE49" s="35"/>
      <c r="AF49" s="35"/>
      <c r="AG49" s="35"/>
      <c r="AH49" s="35"/>
      <c r="AI49" s="35"/>
      <c r="AJ49" s="35">
        <v>15</v>
      </c>
      <c r="AK49" s="35"/>
      <c r="AL49" s="35"/>
      <c r="AM49" s="51"/>
      <c r="AN49" s="4"/>
    </row>
    <row r="50" spans="1:40" s="3" customFormat="1" ht="24.75" customHeight="1" x14ac:dyDescent="0.25">
      <c r="A50" s="4"/>
      <c r="B50" s="16"/>
      <c r="C50" s="16"/>
      <c r="D50" s="16"/>
      <c r="E50" s="23"/>
      <c r="F50" s="23"/>
      <c r="G50" s="23"/>
      <c r="H50" s="23"/>
      <c r="I50" s="23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4"/>
      <c r="V50" s="24"/>
      <c r="W50" s="24"/>
      <c r="X50" s="24"/>
      <c r="Y50" s="24"/>
      <c r="Z50" s="24"/>
      <c r="AA50" s="24"/>
      <c r="AB50" s="24"/>
      <c r="AC50" s="70" t="s">
        <v>39</v>
      </c>
      <c r="AD50" s="68" t="s">
        <v>36</v>
      </c>
      <c r="AE50" s="35"/>
      <c r="AF50" s="35"/>
      <c r="AG50" s="35"/>
      <c r="AH50" s="35"/>
      <c r="AI50" s="35"/>
      <c r="AJ50" s="35">
        <v>45</v>
      </c>
      <c r="AK50" s="35"/>
      <c r="AL50" s="35"/>
      <c r="AM50" s="51"/>
      <c r="AN50" s="4"/>
    </row>
    <row r="51" spans="1:40" s="3" customFormat="1" ht="24" customHeight="1" x14ac:dyDescent="0.25">
      <c r="A51" s="4"/>
      <c r="B51" s="16"/>
      <c r="C51" s="16"/>
      <c r="D51" s="16"/>
      <c r="E51" s="23"/>
      <c r="F51" s="23"/>
      <c r="G51" s="23"/>
      <c r="H51" s="23"/>
      <c r="I51" s="23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4"/>
      <c r="V51" s="24"/>
      <c r="W51" s="24"/>
      <c r="X51" s="24"/>
      <c r="Y51" s="24"/>
      <c r="Z51" s="24"/>
      <c r="AA51" s="24"/>
      <c r="AB51" s="24"/>
      <c r="AC51" s="70" t="s">
        <v>37</v>
      </c>
      <c r="AD51" s="68" t="s">
        <v>36</v>
      </c>
      <c r="AE51" s="36"/>
      <c r="AF51" s="36"/>
      <c r="AG51" s="36"/>
      <c r="AH51" s="36"/>
      <c r="AI51" s="36"/>
      <c r="AJ51" s="36">
        <v>18928.57</v>
      </c>
      <c r="AK51" s="35"/>
      <c r="AL51" s="35">
        <v>2016</v>
      </c>
      <c r="AM51" s="51"/>
      <c r="AN51" s="4"/>
    </row>
    <row r="52" spans="1:40" s="3" customFormat="1" ht="15.75" customHeight="1" x14ac:dyDescent="0.25">
      <c r="A52" s="4"/>
      <c r="B52" s="16"/>
      <c r="C52" s="16"/>
      <c r="D52" s="16"/>
      <c r="E52" s="23"/>
      <c r="F52" s="23"/>
      <c r="G52" s="23"/>
      <c r="H52" s="23"/>
      <c r="I52" s="23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4"/>
      <c r="V52" s="24"/>
      <c r="W52" s="24"/>
      <c r="X52" s="24"/>
      <c r="Y52" s="24"/>
      <c r="Z52" s="24"/>
      <c r="AA52" s="24"/>
      <c r="AB52" s="24"/>
      <c r="AC52" s="70" t="s">
        <v>46</v>
      </c>
      <c r="AD52" s="68" t="s">
        <v>1</v>
      </c>
      <c r="AE52" s="36"/>
      <c r="AF52" s="36"/>
      <c r="AG52" s="36"/>
      <c r="AH52" s="36"/>
      <c r="AI52" s="36"/>
      <c r="AJ52" s="36">
        <v>18928.57</v>
      </c>
      <c r="AK52" s="35"/>
      <c r="AL52" s="35"/>
      <c r="AM52" s="51"/>
      <c r="AN52" s="4"/>
    </row>
    <row r="53" spans="1:40" s="3" customFormat="1" ht="25.5" customHeight="1" x14ac:dyDescent="0.25">
      <c r="A53" s="4"/>
      <c r="B53" s="39"/>
      <c r="C53" s="39"/>
      <c r="D53" s="39"/>
      <c r="E53" s="40"/>
      <c r="F53" s="40"/>
      <c r="G53" s="40"/>
      <c r="H53" s="40"/>
      <c r="I53" s="40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39"/>
      <c r="U53" s="24"/>
      <c r="V53" s="24"/>
      <c r="W53" s="24"/>
      <c r="X53" s="24"/>
      <c r="Y53" s="24"/>
      <c r="Z53" s="24"/>
      <c r="AA53" s="24"/>
      <c r="AB53" s="24"/>
      <c r="AC53" s="70" t="s">
        <v>39</v>
      </c>
      <c r="AD53" s="68" t="s">
        <v>36</v>
      </c>
      <c r="AE53" s="35"/>
      <c r="AF53" s="35"/>
      <c r="AG53" s="35"/>
      <c r="AH53" s="35"/>
      <c r="AI53" s="35"/>
      <c r="AJ53" s="35">
        <v>11000</v>
      </c>
      <c r="AK53" s="35"/>
      <c r="AL53" s="35">
        <v>2016</v>
      </c>
      <c r="AM53" s="51"/>
      <c r="AN53" s="4"/>
    </row>
    <row r="54" spans="1:40" s="3" customFormat="1" ht="24.75" customHeight="1" x14ac:dyDescent="0.25">
      <c r="A54" s="4"/>
      <c r="B54" s="16"/>
      <c r="C54" s="16"/>
      <c r="D54" s="16"/>
      <c r="E54" s="23"/>
      <c r="F54" s="23"/>
      <c r="G54" s="23"/>
      <c r="H54" s="23"/>
      <c r="I54" s="23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4"/>
      <c r="V54" s="24"/>
      <c r="W54" s="24"/>
      <c r="X54" s="24"/>
      <c r="Y54" s="24"/>
      <c r="Z54" s="24"/>
      <c r="AA54" s="24"/>
      <c r="AB54" s="24"/>
      <c r="AC54" s="70" t="s">
        <v>37</v>
      </c>
      <c r="AD54" s="68" t="s">
        <v>36</v>
      </c>
      <c r="AE54" s="35"/>
      <c r="AF54" s="35"/>
      <c r="AG54" s="35"/>
      <c r="AH54" s="35"/>
      <c r="AI54" s="35"/>
      <c r="AJ54" s="35">
        <v>757</v>
      </c>
      <c r="AK54" s="35"/>
      <c r="AL54" s="35"/>
      <c r="AM54" s="51"/>
      <c r="AN54" s="4"/>
    </row>
    <row r="55" spans="1:40" s="3" customFormat="1" ht="33.75" customHeight="1" x14ac:dyDescent="0.25">
      <c r="A55" s="4"/>
      <c r="B55" s="16"/>
      <c r="C55" s="16"/>
      <c r="D55" s="16"/>
      <c r="E55" s="23"/>
      <c r="F55" s="23"/>
      <c r="G55" s="23"/>
      <c r="H55" s="23"/>
      <c r="I55" s="23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4"/>
      <c r="V55" s="24"/>
      <c r="W55" s="24"/>
      <c r="X55" s="24"/>
      <c r="Y55" s="24"/>
      <c r="Z55" s="24"/>
      <c r="AA55" s="24"/>
      <c r="AB55" s="24"/>
      <c r="AC55" s="70" t="s">
        <v>47</v>
      </c>
      <c r="AD55" s="68" t="s">
        <v>48</v>
      </c>
      <c r="AE55" s="35"/>
      <c r="AF55" s="35"/>
      <c r="AG55" s="35"/>
      <c r="AH55" s="35"/>
      <c r="AI55" s="35"/>
      <c r="AJ55" s="35">
        <v>344</v>
      </c>
      <c r="AK55" s="35"/>
      <c r="AL55" s="35"/>
      <c r="AM55" s="51"/>
      <c r="AN55" s="4"/>
    </row>
    <row r="56" spans="1:40" s="3" customFormat="1" ht="25.5" customHeight="1" x14ac:dyDescent="0.25">
      <c r="A56" s="4"/>
      <c r="B56" s="16"/>
      <c r="C56" s="16"/>
      <c r="D56" s="16"/>
      <c r="E56" s="23"/>
      <c r="F56" s="23"/>
      <c r="G56" s="23"/>
      <c r="H56" s="23"/>
      <c r="I56" s="23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4"/>
      <c r="V56" s="24"/>
      <c r="W56" s="24"/>
      <c r="X56" s="24"/>
      <c r="Y56" s="24"/>
      <c r="Z56" s="24"/>
      <c r="AA56" s="24"/>
      <c r="AB56" s="24"/>
      <c r="AC56" s="70" t="s">
        <v>39</v>
      </c>
      <c r="AD56" s="68" t="s">
        <v>36</v>
      </c>
      <c r="AE56" s="35"/>
      <c r="AF56" s="35"/>
      <c r="AG56" s="35"/>
      <c r="AH56" s="35"/>
      <c r="AI56" s="35"/>
      <c r="AJ56" s="35">
        <v>409</v>
      </c>
      <c r="AK56" s="35"/>
      <c r="AL56" s="35"/>
      <c r="AM56" s="51"/>
      <c r="AN56" s="4"/>
    </row>
    <row r="57" spans="1:40" s="3" customFormat="1" ht="17.25" customHeight="1" x14ac:dyDescent="0.25">
      <c r="A57" s="4"/>
      <c r="B57" s="39"/>
      <c r="C57" s="39"/>
      <c r="D57" s="39"/>
      <c r="E57" s="40"/>
      <c r="F57" s="40"/>
      <c r="G57" s="40"/>
      <c r="H57" s="40"/>
      <c r="I57" s="40"/>
      <c r="J57" s="39"/>
      <c r="K57" s="39"/>
      <c r="L57" s="39"/>
      <c r="M57" s="39"/>
      <c r="N57" s="39"/>
      <c r="O57" s="39"/>
      <c r="P57" s="39"/>
      <c r="Q57" s="39"/>
      <c r="R57" s="39"/>
      <c r="S57" s="39"/>
      <c r="T57" s="39"/>
      <c r="U57" s="24"/>
      <c r="V57" s="24"/>
      <c r="W57" s="24"/>
      <c r="X57" s="24"/>
      <c r="Y57" s="24"/>
      <c r="Z57" s="24"/>
      <c r="AA57" s="24"/>
      <c r="AB57" s="24"/>
      <c r="AC57" s="70" t="s">
        <v>37</v>
      </c>
      <c r="AD57" s="68" t="s">
        <v>36</v>
      </c>
      <c r="AE57" s="35"/>
      <c r="AF57" s="35"/>
      <c r="AG57" s="35"/>
      <c r="AH57" s="35"/>
      <c r="AI57" s="35"/>
      <c r="AJ57" s="35">
        <v>11000</v>
      </c>
      <c r="AK57" s="35"/>
      <c r="AL57" s="35"/>
      <c r="AM57" s="51"/>
      <c r="AN57" s="4"/>
    </row>
    <row r="58" spans="1:40" s="3" customFormat="1" ht="15" customHeight="1" x14ac:dyDescent="0.25">
      <c r="A58" s="4"/>
      <c r="B58" s="16"/>
      <c r="C58" s="16"/>
      <c r="D58" s="16"/>
      <c r="E58" s="23"/>
      <c r="F58" s="23"/>
      <c r="G58" s="23"/>
      <c r="H58" s="23"/>
      <c r="I58" s="23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4"/>
      <c r="V58" s="24"/>
      <c r="W58" s="24"/>
      <c r="X58" s="24"/>
      <c r="Y58" s="24"/>
      <c r="Z58" s="24"/>
      <c r="AA58" s="24"/>
      <c r="AB58" s="24"/>
      <c r="AC58" s="70" t="s">
        <v>49</v>
      </c>
      <c r="AD58" s="68" t="s">
        <v>1</v>
      </c>
      <c r="AE58" s="35"/>
      <c r="AF58" s="35"/>
      <c r="AG58" s="35"/>
      <c r="AH58" s="35"/>
      <c r="AI58" s="35"/>
      <c r="AJ58" s="35" t="s">
        <v>12</v>
      </c>
      <c r="AK58" s="35"/>
      <c r="AL58" s="35"/>
      <c r="AM58" s="51"/>
      <c r="AN58" s="4"/>
    </row>
    <row r="59" spans="1:40" s="3" customFormat="1" ht="23.25" customHeight="1" x14ac:dyDescent="0.25">
      <c r="A59" s="4"/>
      <c r="B59" s="16"/>
      <c r="C59" s="16"/>
      <c r="D59" s="16"/>
      <c r="E59" s="23"/>
      <c r="F59" s="23"/>
      <c r="G59" s="23"/>
      <c r="H59" s="23"/>
      <c r="I59" s="23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4"/>
      <c r="V59" s="24"/>
      <c r="W59" s="24"/>
      <c r="X59" s="24"/>
      <c r="Y59" s="24"/>
      <c r="Z59" s="24"/>
      <c r="AA59" s="24"/>
      <c r="AB59" s="24"/>
      <c r="AC59" s="70" t="s">
        <v>39</v>
      </c>
      <c r="AD59" s="68" t="s">
        <v>36</v>
      </c>
      <c r="AE59" s="68"/>
      <c r="AF59" s="68"/>
      <c r="AG59" s="68"/>
      <c r="AH59" s="68"/>
      <c r="AI59" s="68"/>
      <c r="AJ59" s="34">
        <v>5</v>
      </c>
      <c r="AK59" s="34"/>
      <c r="AL59" s="34"/>
      <c r="AM59" s="15"/>
      <c r="AN59" s="4"/>
    </row>
    <row r="60" spans="1:40" s="3" customFormat="1" ht="25.5" customHeight="1" x14ac:dyDescent="0.25">
      <c r="A60" s="4"/>
      <c r="B60" s="24"/>
      <c r="C60" s="24"/>
      <c r="D60" s="24"/>
      <c r="E60" s="43"/>
      <c r="F60" s="43"/>
      <c r="G60" s="43"/>
      <c r="H60" s="43"/>
      <c r="I60" s="43"/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4"/>
      <c r="U60" s="24"/>
      <c r="V60" s="24"/>
      <c r="W60" s="24"/>
      <c r="X60" s="24"/>
      <c r="Y60" s="24"/>
      <c r="Z60" s="24"/>
      <c r="AA60" s="24"/>
      <c r="AB60" s="24"/>
      <c r="AC60" s="70" t="s">
        <v>37</v>
      </c>
      <c r="AD60" s="68" t="s">
        <v>36</v>
      </c>
      <c r="AE60" s="68"/>
      <c r="AF60" s="68"/>
      <c r="AG60" s="68"/>
      <c r="AH60" s="68" t="s">
        <v>63</v>
      </c>
      <c r="AI60" s="68"/>
      <c r="AJ60" s="34" t="s">
        <v>13</v>
      </c>
      <c r="AK60" s="34"/>
      <c r="AL60" s="34"/>
      <c r="AM60" s="15"/>
      <c r="AN60" s="4"/>
    </row>
    <row r="61" spans="1:40" s="3" customFormat="1" ht="20.25" hidden="1" customHeight="1" x14ac:dyDescent="0.25">
      <c r="A61" s="4"/>
      <c r="B61" s="16"/>
      <c r="C61" s="16"/>
      <c r="D61" s="16"/>
      <c r="E61" s="23"/>
      <c r="F61" s="23"/>
      <c r="G61" s="23"/>
      <c r="H61" s="23"/>
      <c r="I61" s="23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4"/>
      <c r="V61" s="24"/>
      <c r="W61" s="24"/>
      <c r="X61" s="24"/>
      <c r="Y61" s="24"/>
      <c r="Z61" s="24"/>
      <c r="AA61" s="24"/>
      <c r="AB61" s="24"/>
      <c r="AC61" s="70"/>
      <c r="AD61" s="68"/>
      <c r="AE61" s="68"/>
      <c r="AF61" s="68"/>
      <c r="AG61" s="68"/>
      <c r="AH61" s="68"/>
      <c r="AI61" s="68"/>
      <c r="AJ61" s="34">
        <v>1500</v>
      </c>
      <c r="AK61" s="34"/>
      <c r="AL61" s="34"/>
      <c r="AM61" s="15"/>
      <c r="AN61" s="4"/>
    </row>
    <row r="62" spans="1:40" s="3" customFormat="1" ht="27.75" hidden="1" customHeight="1" x14ac:dyDescent="0.25">
      <c r="A62" s="4"/>
      <c r="B62" s="16"/>
      <c r="C62" s="16"/>
      <c r="D62" s="16"/>
      <c r="E62" s="23"/>
      <c r="F62" s="23"/>
      <c r="G62" s="23"/>
      <c r="H62" s="23"/>
      <c r="I62" s="23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4"/>
      <c r="V62" s="24"/>
      <c r="W62" s="24"/>
      <c r="X62" s="24"/>
      <c r="Y62" s="24"/>
      <c r="Z62" s="24"/>
      <c r="AA62" s="24"/>
      <c r="AB62" s="24"/>
      <c r="AC62" s="70"/>
      <c r="AD62" s="68"/>
      <c r="AE62" s="68"/>
      <c r="AF62" s="68"/>
      <c r="AG62" s="68"/>
      <c r="AH62" s="68"/>
      <c r="AI62" s="68"/>
      <c r="AJ62" s="34">
        <v>0</v>
      </c>
      <c r="AK62" s="34"/>
      <c r="AL62" s="34"/>
      <c r="AM62" s="15"/>
      <c r="AN62" s="4"/>
    </row>
    <row r="63" spans="1:40" s="3" customFormat="1" ht="27.75" hidden="1" customHeight="1" x14ac:dyDescent="0.25">
      <c r="A63" s="4"/>
      <c r="B63" s="42"/>
      <c r="C63" s="42"/>
      <c r="D63" s="42"/>
      <c r="E63" s="44"/>
      <c r="F63" s="44"/>
      <c r="G63" s="44"/>
      <c r="H63" s="44"/>
      <c r="I63" s="44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42"/>
      <c r="Z63" s="42"/>
      <c r="AA63" s="42"/>
      <c r="AB63" s="42"/>
      <c r="AC63" s="71"/>
      <c r="AD63" s="68"/>
      <c r="AE63" s="72"/>
      <c r="AF63" s="72"/>
      <c r="AG63" s="72"/>
      <c r="AH63" s="72"/>
      <c r="AI63" s="72"/>
      <c r="AJ63" s="38">
        <v>19800</v>
      </c>
      <c r="AK63" s="34"/>
      <c r="AL63" s="34"/>
      <c r="AM63" s="15"/>
      <c r="AN63" s="4"/>
    </row>
    <row r="64" spans="1:40" s="3" customFormat="1" ht="13.5" hidden="1" customHeight="1" x14ac:dyDescent="0.25">
      <c r="A64" s="4"/>
      <c r="B64" s="20"/>
      <c r="C64" s="20"/>
      <c r="D64" s="20"/>
      <c r="E64" s="41"/>
      <c r="F64" s="41"/>
      <c r="G64" s="41"/>
      <c r="H64" s="41"/>
      <c r="I64" s="41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42"/>
      <c r="V64" s="42"/>
      <c r="W64" s="42"/>
      <c r="X64" s="42"/>
      <c r="Y64" s="42"/>
      <c r="Z64" s="42"/>
      <c r="AA64" s="42"/>
      <c r="AB64" s="42"/>
      <c r="AC64" s="71"/>
      <c r="AD64" s="68"/>
      <c r="AE64" s="72"/>
      <c r="AF64" s="72"/>
      <c r="AG64" s="72"/>
      <c r="AH64" s="72"/>
      <c r="AI64" s="73"/>
      <c r="AJ64" s="38">
        <v>19800</v>
      </c>
      <c r="AK64" s="34"/>
      <c r="AL64" s="34"/>
      <c r="AM64" s="15"/>
      <c r="AN64" s="4"/>
    </row>
    <row r="65" spans="1:72" s="3" customFormat="1" ht="49.5" hidden="1" customHeight="1" x14ac:dyDescent="0.25">
      <c r="A65" s="4"/>
      <c r="B65" s="16"/>
      <c r="C65" s="16"/>
      <c r="D65" s="16"/>
      <c r="E65" s="23"/>
      <c r="F65" s="23"/>
      <c r="G65" s="23"/>
      <c r="H65" s="23"/>
      <c r="I65" s="23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4"/>
      <c r="V65" s="24"/>
      <c r="W65" s="24"/>
      <c r="X65" s="24"/>
      <c r="Y65" s="24"/>
      <c r="Z65" s="24"/>
      <c r="AA65" s="24"/>
      <c r="AB65" s="24"/>
      <c r="AC65" s="71"/>
      <c r="AD65" s="68"/>
      <c r="AE65" s="68"/>
      <c r="AF65" s="68"/>
      <c r="AG65" s="68"/>
      <c r="AH65" s="68"/>
      <c r="AI65" s="68"/>
      <c r="AJ65" s="34">
        <v>61.5</v>
      </c>
      <c r="AK65" s="34">
        <v>61.5</v>
      </c>
      <c r="AL65" s="34">
        <v>2016</v>
      </c>
      <c r="AM65" s="15"/>
      <c r="AN65" s="4"/>
    </row>
    <row r="66" spans="1:72" s="3" customFormat="1" ht="33.75" hidden="1" customHeight="1" x14ac:dyDescent="0.25">
      <c r="A66" s="4"/>
      <c r="B66" s="16"/>
      <c r="C66" s="16"/>
      <c r="D66" s="16"/>
      <c r="E66" s="23"/>
      <c r="F66" s="23"/>
      <c r="G66" s="23"/>
      <c r="H66" s="23"/>
      <c r="I66" s="23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4"/>
      <c r="V66" s="24"/>
      <c r="W66" s="24"/>
      <c r="X66" s="24"/>
      <c r="Y66" s="24"/>
      <c r="Z66" s="24"/>
      <c r="AA66" s="24"/>
      <c r="AB66" s="24"/>
      <c r="AC66" s="71"/>
      <c r="AD66" s="68"/>
      <c r="AE66" s="68"/>
      <c r="AF66" s="68"/>
      <c r="AG66" s="68"/>
      <c r="AH66" s="68"/>
      <c r="AI66" s="68"/>
      <c r="AJ66" s="34">
        <v>1.5</v>
      </c>
      <c r="AK66" s="34">
        <v>6.3</v>
      </c>
      <c r="AL66" s="34">
        <v>2016</v>
      </c>
      <c r="AM66" s="15"/>
      <c r="AN66" s="4"/>
    </row>
    <row r="67" spans="1:72" s="3" customFormat="1" hidden="1" x14ac:dyDescent="0.25">
      <c r="A67" s="4"/>
      <c r="B67" s="20"/>
      <c r="C67" s="20"/>
      <c r="D67" s="20"/>
      <c r="E67" s="41"/>
      <c r="F67" s="41"/>
      <c r="G67" s="41"/>
      <c r="H67" s="41"/>
      <c r="I67" s="41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4"/>
      <c r="V67" s="24"/>
      <c r="W67" s="24"/>
      <c r="X67" s="24"/>
      <c r="Y67" s="24"/>
      <c r="Z67" s="24"/>
      <c r="AA67" s="24"/>
      <c r="AB67" s="24"/>
      <c r="AC67" s="71"/>
      <c r="AD67" s="68"/>
      <c r="AE67" s="36"/>
      <c r="AF67" s="36"/>
      <c r="AG67" s="36"/>
      <c r="AH67" s="36"/>
      <c r="AI67" s="35"/>
      <c r="AJ67" s="35"/>
      <c r="AK67" s="35" t="s">
        <v>14</v>
      </c>
      <c r="AL67" s="35"/>
      <c r="AM67" s="51"/>
      <c r="AN67" s="4"/>
    </row>
    <row r="68" spans="1:72" s="3" customFormat="1" hidden="1" x14ac:dyDescent="0.25">
      <c r="A68" s="4"/>
      <c r="B68" s="20"/>
      <c r="C68" s="20"/>
      <c r="D68" s="20"/>
      <c r="E68" s="41"/>
      <c r="F68" s="41"/>
      <c r="G68" s="41"/>
      <c r="H68" s="41"/>
      <c r="I68" s="41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4"/>
      <c r="V68" s="24"/>
      <c r="W68" s="24"/>
      <c r="X68" s="24"/>
      <c r="Y68" s="24"/>
      <c r="Z68" s="24"/>
      <c r="AA68" s="24"/>
      <c r="AB68" s="24"/>
      <c r="AC68" s="71"/>
      <c r="AD68" s="68"/>
      <c r="AE68" s="36"/>
      <c r="AF68" s="36"/>
      <c r="AG68" s="36"/>
      <c r="AH68" s="36"/>
      <c r="AI68" s="35"/>
      <c r="AJ68" s="35"/>
      <c r="AK68" s="35" t="s">
        <v>15</v>
      </c>
      <c r="AL68" s="35"/>
      <c r="AM68" s="51"/>
      <c r="AN68" s="4"/>
    </row>
    <row r="69" spans="1:72" s="3" customFormat="1" hidden="1" x14ac:dyDescent="0.25">
      <c r="A69" s="4"/>
      <c r="B69" s="20"/>
      <c r="C69" s="20"/>
      <c r="D69" s="20"/>
      <c r="E69" s="41"/>
      <c r="F69" s="41"/>
      <c r="G69" s="41"/>
      <c r="H69" s="41"/>
      <c r="I69" s="41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4"/>
      <c r="V69" s="24"/>
      <c r="W69" s="24"/>
      <c r="X69" s="24"/>
      <c r="Y69" s="24"/>
      <c r="Z69" s="24"/>
      <c r="AA69" s="24"/>
      <c r="AB69" s="24"/>
      <c r="AC69" s="71"/>
      <c r="AD69" s="68"/>
      <c r="AE69" s="36"/>
      <c r="AF69" s="36"/>
      <c r="AG69" s="36"/>
      <c r="AH69" s="36"/>
      <c r="AI69" s="35"/>
      <c r="AJ69" s="35"/>
      <c r="AK69" s="35" t="s">
        <v>16</v>
      </c>
      <c r="AL69" s="35"/>
      <c r="AM69" s="51"/>
      <c r="AN69" s="4"/>
    </row>
    <row r="70" spans="1:72" s="3" customFormat="1" hidden="1" x14ac:dyDescent="0.25">
      <c r="A70" s="4"/>
      <c r="B70" s="16"/>
      <c r="C70" s="16"/>
      <c r="D70" s="16"/>
      <c r="E70" s="23"/>
      <c r="F70" s="23"/>
      <c r="G70" s="23"/>
      <c r="H70" s="23"/>
      <c r="I70" s="23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4"/>
      <c r="V70" s="24"/>
      <c r="W70" s="24"/>
      <c r="X70" s="24"/>
      <c r="Y70" s="24"/>
      <c r="Z70" s="24"/>
      <c r="AA70" s="24"/>
      <c r="AB70" s="24"/>
      <c r="AC70" s="71"/>
      <c r="AD70" s="68"/>
      <c r="AE70" s="35"/>
      <c r="AF70" s="35"/>
      <c r="AG70" s="35"/>
      <c r="AH70" s="35"/>
      <c r="AI70" s="35"/>
      <c r="AJ70" s="35"/>
      <c r="AK70" s="35" t="s">
        <v>17</v>
      </c>
      <c r="AL70" s="35"/>
      <c r="AM70" s="51"/>
      <c r="AN70" s="4"/>
    </row>
    <row r="71" spans="1:72" s="3" customFormat="1" hidden="1" x14ac:dyDescent="0.25">
      <c r="A71" s="4"/>
      <c r="B71" s="16"/>
      <c r="C71" s="16"/>
      <c r="D71" s="16"/>
      <c r="E71" s="23"/>
      <c r="F71" s="23"/>
      <c r="G71" s="23"/>
      <c r="H71" s="23"/>
      <c r="I71" s="23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4"/>
      <c r="V71" s="24"/>
      <c r="W71" s="24"/>
      <c r="X71" s="24"/>
      <c r="Y71" s="24"/>
      <c r="Z71" s="24"/>
      <c r="AA71" s="24"/>
      <c r="AB71" s="24"/>
      <c r="AC71" s="71"/>
      <c r="AD71" s="68"/>
      <c r="AE71" s="35"/>
      <c r="AF71" s="35"/>
      <c r="AG71" s="35"/>
      <c r="AH71" s="35"/>
      <c r="AI71" s="35"/>
      <c r="AJ71" s="35"/>
      <c r="AK71" s="35" t="s">
        <v>18</v>
      </c>
      <c r="AL71" s="35"/>
      <c r="AM71" s="51"/>
      <c r="AN71" s="4"/>
    </row>
    <row r="72" spans="1:72" s="3" customFormat="1" hidden="1" x14ac:dyDescent="0.25">
      <c r="A72" s="4"/>
      <c r="B72" s="16"/>
      <c r="C72" s="16"/>
      <c r="D72" s="16"/>
      <c r="E72" s="23"/>
      <c r="F72" s="23"/>
      <c r="G72" s="23"/>
      <c r="H72" s="23"/>
      <c r="I72" s="23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4"/>
      <c r="V72" s="24"/>
      <c r="W72" s="24"/>
      <c r="X72" s="24"/>
      <c r="Y72" s="24"/>
      <c r="Z72" s="24"/>
      <c r="AA72" s="24"/>
      <c r="AB72" s="24"/>
      <c r="AC72" s="71"/>
      <c r="AD72" s="68"/>
      <c r="AE72" s="35"/>
      <c r="AF72" s="35"/>
      <c r="AG72" s="35"/>
      <c r="AH72" s="35"/>
      <c r="AI72" s="35"/>
      <c r="AJ72" s="35"/>
      <c r="AK72" s="35" t="s">
        <v>19</v>
      </c>
      <c r="AL72" s="35"/>
      <c r="AM72" s="51"/>
      <c r="AN72" s="4"/>
    </row>
    <row r="73" spans="1:72" s="3" customFormat="1" hidden="1" x14ac:dyDescent="0.25">
      <c r="A73" s="4"/>
      <c r="B73" s="16"/>
      <c r="C73" s="16"/>
      <c r="D73" s="16"/>
      <c r="E73" s="23"/>
      <c r="F73" s="23"/>
      <c r="G73" s="23"/>
      <c r="H73" s="23"/>
      <c r="I73" s="23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4"/>
      <c r="V73" s="24"/>
      <c r="W73" s="24"/>
      <c r="X73" s="24"/>
      <c r="Y73" s="24"/>
      <c r="Z73" s="24"/>
      <c r="AA73" s="24"/>
      <c r="AB73" s="24"/>
      <c r="AC73" s="71"/>
      <c r="AD73" s="68"/>
      <c r="AE73" s="35"/>
      <c r="AF73" s="35"/>
      <c r="AG73" s="35"/>
      <c r="AH73" s="35"/>
      <c r="AI73" s="35"/>
      <c r="AJ73" s="35"/>
      <c r="AK73" s="35" t="s">
        <v>20</v>
      </c>
      <c r="AL73" s="35"/>
      <c r="AM73" s="51"/>
      <c r="AN73" s="4"/>
    </row>
    <row r="74" spans="1:72" s="3" customFormat="1" hidden="1" x14ac:dyDescent="0.25">
      <c r="A74" s="4"/>
      <c r="B74" s="16"/>
      <c r="C74" s="16"/>
      <c r="D74" s="16"/>
      <c r="E74" s="23"/>
      <c r="F74" s="23"/>
      <c r="G74" s="23"/>
      <c r="H74" s="23"/>
      <c r="I74" s="23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4"/>
      <c r="V74" s="24"/>
      <c r="W74" s="24"/>
      <c r="X74" s="24"/>
      <c r="Y74" s="24"/>
      <c r="Z74" s="24"/>
      <c r="AA74" s="24"/>
      <c r="AB74" s="24"/>
      <c r="AC74" s="71"/>
      <c r="AD74" s="68"/>
      <c r="AE74" s="35"/>
      <c r="AF74" s="35"/>
      <c r="AG74" s="35"/>
      <c r="AH74" s="35"/>
      <c r="AI74" s="35"/>
      <c r="AJ74" s="35"/>
      <c r="AK74" s="35" t="s">
        <v>21</v>
      </c>
      <c r="AL74" s="35"/>
      <c r="AM74" s="51"/>
      <c r="AN74" s="4"/>
    </row>
    <row r="75" spans="1:72" s="3" customFormat="1" hidden="1" x14ac:dyDescent="0.25">
      <c r="A75" s="4"/>
      <c r="B75" s="16"/>
      <c r="C75" s="16"/>
      <c r="D75" s="16"/>
      <c r="E75" s="23"/>
      <c r="F75" s="23"/>
      <c r="G75" s="23"/>
      <c r="H75" s="23"/>
      <c r="I75" s="23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4"/>
      <c r="V75" s="24"/>
      <c r="W75" s="24"/>
      <c r="X75" s="24"/>
      <c r="Y75" s="24"/>
      <c r="Z75" s="24"/>
      <c r="AA75" s="24"/>
      <c r="AB75" s="24"/>
      <c r="AC75" s="71"/>
      <c r="AD75" s="68"/>
      <c r="AE75" s="35"/>
      <c r="AF75" s="35"/>
      <c r="AG75" s="35"/>
      <c r="AH75" s="35"/>
      <c r="AI75" s="35"/>
      <c r="AJ75" s="35"/>
      <c r="AK75" s="35" t="s">
        <v>22</v>
      </c>
      <c r="AL75" s="35"/>
      <c r="AM75" s="51"/>
      <c r="AN75" s="4"/>
    </row>
    <row r="76" spans="1:72" s="3" customFormat="1" ht="14.25" hidden="1" customHeight="1" x14ac:dyDescent="0.25">
      <c r="A76" s="4"/>
      <c r="B76" s="16"/>
      <c r="C76" s="16"/>
      <c r="D76" s="16"/>
      <c r="E76" s="23"/>
      <c r="F76" s="23"/>
      <c r="G76" s="23"/>
      <c r="H76" s="23"/>
      <c r="I76" s="23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4"/>
      <c r="V76" s="24"/>
      <c r="W76" s="24"/>
      <c r="X76" s="24"/>
      <c r="Y76" s="24"/>
      <c r="Z76" s="24"/>
      <c r="AA76" s="24"/>
      <c r="AB76" s="24"/>
      <c r="AC76" s="71"/>
      <c r="AD76" s="68"/>
      <c r="AE76" s="68"/>
      <c r="AF76" s="68"/>
      <c r="AG76" s="68"/>
      <c r="AH76" s="68"/>
      <c r="AI76" s="68"/>
      <c r="AJ76" s="34"/>
      <c r="AK76" s="34" t="s">
        <v>21</v>
      </c>
      <c r="AL76" s="34"/>
      <c r="AM76" s="15"/>
      <c r="AN76" s="4"/>
    </row>
    <row r="77" spans="1:72" s="28" customFormat="1" ht="26.25" hidden="1" customHeight="1" x14ac:dyDescent="0.25">
      <c r="A77" s="26"/>
      <c r="B77" s="16"/>
      <c r="C77" s="16"/>
      <c r="D77" s="16"/>
      <c r="E77" s="23"/>
      <c r="F77" s="23"/>
      <c r="G77" s="23"/>
      <c r="H77" s="23"/>
      <c r="I77" s="23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4"/>
      <c r="V77" s="24"/>
      <c r="W77" s="24"/>
      <c r="X77" s="24"/>
      <c r="Y77" s="24"/>
      <c r="Z77" s="24"/>
      <c r="AA77" s="24"/>
      <c r="AB77" s="24"/>
      <c r="AC77" s="71"/>
      <c r="AD77" s="68"/>
      <c r="AE77" s="68"/>
      <c r="AF77" s="68"/>
      <c r="AG77" s="68"/>
      <c r="AH77" s="68"/>
      <c r="AI77" s="68"/>
      <c r="AJ77" s="34"/>
      <c r="AK77" s="34" t="s">
        <v>23</v>
      </c>
      <c r="AL77" s="34"/>
      <c r="AM77" s="15"/>
      <c r="AN77" s="4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27"/>
    </row>
    <row r="78" spans="1:72" s="28" customFormat="1" ht="31.5" hidden="1" customHeight="1" x14ac:dyDescent="0.25">
      <c r="A78" s="26"/>
      <c r="B78" s="16"/>
      <c r="C78" s="16"/>
      <c r="D78" s="16"/>
      <c r="E78" s="23"/>
      <c r="F78" s="23"/>
      <c r="G78" s="23"/>
      <c r="H78" s="23"/>
      <c r="I78" s="23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4"/>
      <c r="V78" s="24"/>
      <c r="W78" s="24"/>
      <c r="X78" s="24"/>
      <c r="Y78" s="24"/>
      <c r="Z78" s="24"/>
      <c r="AA78" s="24"/>
      <c r="AB78" s="24"/>
      <c r="AC78" s="71"/>
      <c r="AD78" s="68"/>
      <c r="AE78" s="68"/>
      <c r="AF78" s="68"/>
      <c r="AG78" s="68"/>
      <c r="AH78" s="68"/>
      <c r="AI78" s="68"/>
      <c r="AJ78" s="34"/>
      <c r="AK78" s="34" t="s">
        <v>23</v>
      </c>
      <c r="AL78" s="34"/>
      <c r="AM78" s="15"/>
      <c r="AN78" s="4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27"/>
    </row>
    <row r="79" spans="1:72" s="28" customFormat="1" ht="31.5" hidden="1" customHeight="1" x14ac:dyDescent="0.25">
      <c r="A79" s="26"/>
      <c r="B79" s="16"/>
      <c r="C79" s="16"/>
      <c r="D79" s="16"/>
      <c r="E79" s="23"/>
      <c r="F79" s="23"/>
      <c r="G79" s="23"/>
      <c r="H79" s="23"/>
      <c r="I79" s="23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4"/>
      <c r="V79" s="24"/>
      <c r="W79" s="24"/>
      <c r="X79" s="24"/>
      <c r="Y79" s="24"/>
      <c r="Z79" s="24"/>
      <c r="AA79" s="24"/>
      <c r="AB79" s="24"/>
      <c r="AC79" s="71"/>
      <c r="AD79" s="68"/>
      <c r="AE79" s="68"/>
      <c r="AF79" s="68"/>
      <c r="AG79" s="68"/>
      <c r="AH79" s="68"/>
      <c r="AI79" s="68"/>
      <c r="AJ79" s="34"/>
      <c r="AK79" s="34" t="s">
        <v>24</v>
      </c>
      <c r="AL79" s="34"/>
      <c r="AM79" s="15"/>
      <c r="AN79" s="4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27"/>
    </row>
    <row r="80" spans="1:72" s="28" customFormat="1" ht="31.5" hidden="1" customHeight="1" x14ac:dyDescent="0.25">
      <c r="A80" s="26"/>
      <c r="B80" s="24"/>
      <c r="C80" s="24"/>
      <c r="D80" s="24"/>
      <c r="E80" s="43"/>
      <c r="F80" s="43"/>
      <c r="G80" s="43"/>
      <c r="H80" s="43"/>
      <c r="I80" s="43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  <c r="AA80" s="24"/>
      <c r="AB80" s="24"/>
      <c r="AC80" s="19"/>
      <c r="AD80" s="17"/>
      <c r="AE80" s="37"/>
      <c r="AF80" s="37"/>
      <c r="AG80" s="37"/>
      <c r="AH80" s="37"/>
      <c r="AI80" s="34"/>
      <c r="AJ80" s="34"/>
      <c r="AK80" s="34" t="s">
        <v>25</v>
      </c>
      <c r="AL80" s="34"/>
      <c r="AM80" s="15"/>
      <c r="AN80" s="4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27"/>
    </row>
    <row r="81" spans="1:72" s="28" customFormat="1" ht="31.5" hidden="1" customHeight="1" x14ac:dyDescent="0.25">
      <c r="A81" s="26"/>
      <c r="B81" s="16"/>
      <c r="C81" s="16"/>
      <c r="D81" s="16"/>
      <c r="E81" s="23"/>
      <c r="F81" s="23"/>
      <c r="G81" s="23"/>
      <c r="H81" s="23"/>
      <c r="I81" s="23"/>
      <c r="J81" s="29"/>
      <c r="K81" s="29"/>
      <c r="L81" s="29"/>
      <c r="M81" s="29"/>
      <c r="N81" s="29"/>
      <c r="O81" s="29"/>
      <c r="P81" s="29"/>
      <c r="Q81" s="29"/>
      <c r="R81" s="29"/>
      <c r="S81" s="29"/>
      <c r="T81" s="29"/>
      <c r="U81" s="24"/>
      <c r="V81" s="30"/>
      <c r="W81" s="30"/>
      <c r="X81" s="30"/>
      <c r="Y81" s="30"/>
      <c r="Z81" s="30"/>
      <c r="AA81" s="30"/>
      <c r="AB81" s="30"/>
      <c r="AC81" s="19"/>
      <c r="AD81" s="17"/>
      <c r="AE81" s="37"/>
      <c r="AF81" s="37"/>
      <c r="AG81" s="37"/>
      <c r="AH81" s="37"/>
      <c r="AI81" s="34"/>
      <c r="AJ81" s="34"/>
      <c r="AK81" s="34" t="s">
        <v>26</v>
      </c>
      <c r="AL81" s="34"/>
      <c r="AM81" s="15"/>
      <c r="AN81" s="4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27"/>
    </row>
    <row r="82" spans="1:72" s="28" customFormat="1" ht="36" hidden="1" customHeight="1" x14ac:dyDescent="0.25">
      <c r="A82" s="26"/>
      <c r="B82" s="24"/>
      <c r="C82" s="24"/>
      <c r="D82" s="24"/>
      <c r="E82" s="43"/>
      <c r="F82" s="43"/>
      <c r="G82" s="43"/>
      <c r="H82" s="43"/>
      <c r="I82" s="43"/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  <c r="U82" s="24"/>
      <c r="V82" s="24"/>
      <c r="W82" s="24"/>
      <c r="X82" s="24"/>
      <c r="Y82" s="24"/>
      <c r="Z82" s="24"/>
      <c r="AA82" s="24"/>
      <c r="AB82" s="24"/>
      <c r="AC82" s="19"/>
      <c r="AD82" s="17"/>
      <c r="AE82" s="17"/>
      <c r="AF82" s="17"/>
      <c r="AG82" s="17"/>
      <c r="AH82" s="17"/>
      <c r="AI82" s="38"/>
      <c r="AJ82" s="38">
        <v>4000</v>
      </c>
      <c r="AK82" s="34"/>
      <c r="AL82" s="34"/>
      <c r="AM82" s="15"/>
      <c r="AN82" s="4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27"/>
    </row>
    <row r="83" spans="1:72" s="28" customFormat="1" ht="31.5" hidden="1" customHeight="1" x14ac:dyDescent="0.25">
      <c r="A83" s="26"/>
      <c r="B83" s="16"/>
      <c r="C83" s="16"/>
      <c r="D83" s="16"/>
      <c r="E83" s="23"/>
      <c r="F83" s="23"/>
      <c r="G83" s="23"/>
      <c r="H83" s="23"/>
      <c r="I83" s="23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29"/>
      <c r="U83" s="24"/>
      <c r="V83" s="30"/>
      <c r="W83" s="30"/>
      <c r="X83" s="30"/>
      <c r="Y83" s="30"/>
      <c r="Z83" s="30"/>
      <c r="AA83" s="30"/>
      <c r="AB83" s="30"/>
      <c r="AC83" s="19"/>
      <c r="AD83" s="17"/>
      <c r="AE83" s="17"/>
      <c r="AF83" s="17"/>
      <c r="AG83" s="17"/>
      <c r="AH83" s="17"/>
      <c r="AI83" s="34"/>
      <c r="AJ83" s="34">
        <v>41.75</v>
      </c>
      <c r="AK83" s="34">
        <v>100</v>
      </c>
      <c r="AL83" s="34">
        <v>2016</v>
      </c>
      <c r="AM83" s="15"/>
      <c r="AN83" s="4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27"/>
    </row>
    <row r="84" spans="1:72" s="28" customFormat="1" ht="36" hidden="1" customHeight="1" x14ac:dyDescent="0.25">
      <c r="A84" s="26"/>
      <c r="B84" s="16"/>
      <c r="C84" s="16"/>
      <c r="D84" s="16"/>
      <c r="E84" s="23"/>
      <c r="F84" s="23"/>
      <c r="G84" s="23"/>
      <c r="H84" s="23"/>
      <c r="I84" s="23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4"/>
      <c r="V84" s="30"/>
      <c r="W84" s="30"/>
      <c r="X84" s="30"/>
      <c r="Y84" s="30"/>
      <c r="Z84" s="30"/>
      <c r="AA84" s="30"/>
      <c r="AB84" s="30"/>
      <c r="AC84" s="19"/>
      <c r="AD84" s="17"/>
      <c r="AE84" s="17"/>
      <c r="AF84" s="17"/>
      <c r="AG84" s="17"/>
      <c r="AH84" s="17"/>
      <c r="AI84" s="34"/>
      <c r="AJ84" s="34"/>
      <c r="AK84" s="34">
        <v>137</v>
      </c>
      <c r="AL84" s="34"/>
      <c r="AM84" s="15"/>
      <c r="AN84" s="4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27"/>
    </row>
    <row r="85" spans="1:72" s="28" customFormat="1" ht="37.5" hidden="1" customHeight="1" x14ac:dyDescent="0.25">
      <c r="A85" s="26"/>
      <c r="B85" s="16"/>
      <c r="C85" s="16"/>
      <c r="D85" s="16"/>
      <c r="E85" s="23"/>
      <c r="F85" s="23"/>
      <c r="G85" s="23"/>
      <c r="H85" s="23"/>
      <c r="I85" s="23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4"/>
      <c r="V85" s="30"/>
      <c r="W85" s="30"/>
      <c r="X85" s="30"/>
      <c r="Y85" s="30"/>
      <c r="Z85" s="30"/>
      <c r="AA85" s="30"/>
      <c r="AB85" s="30"/>
      <c r="AC85" s="19"/>
      <c r="AD85" s="17"/>
      <c r="AE85" s="17"/>
      <c r="AF85" s="17"/>
      <c r="AG85" s="17"/>
      <c r="AH85" s="17"/>
      <c r="AI85" s="34"/>
      <c r="AJ85" s="34"/>
      <c r="AK85" s="34">
        <v>40</v>
      </c>
      <c r="AL85" s="34"/>
      <c r="AM85" s="15"/>
      <c r="AN85" s="4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27"/>
    </row>
    <row r="86" spans="1:72" s="28" customFormat="1" ht="47.25" hidden="1" customHeight="1" x14ac:dyDescent="0.25">
      <c r="A86" s="26"/>
      <c r="B86" s="16"/>
      <c r="C86" s="16"/>
      <c r="D86" s="16"/>
      <c r="E86" s="23"/>
      <c r="F86" s="23"/>
      <c r="G86" s="23"/>
      <c r="H86" s="23"/>
      <c r="I86" s="23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4"/>
      <c r="V86" s="30"/>
      <c r="W86" s="30"/>
      <c r="X86" s="30"/>
      <c r="Y86" s="30"/>
      <c r="Z86" s="30"/>
      <c r="AA86" s="30"/>
      <c r="AB86" s="30"/>
      <c r="AC86" s="19"/>
      <c r="AD86" s="17"/>
      <c r="AE86" s="17"/>
      <c r="AF86" s="17"/>
      <c r="AG86" s="17"/>
      <c r="AH86" s="17"/>
      <c r="AI86" s="34"/>
      <c r="AJ86" s="34"/>
      <c r="AK86" s="34" t="s">
        <v>27</v>
      </c>
      <c r="AL86" s="34"/>
      <c r="AM86" s="15"/>
      <c r="AN86" s="4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27"/>
    </row>
    <row r="87" spans="1:72" s="14" customFormat="1" x14ac:dyDescent="0.25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31"/>
      <c r="V87" s="31"/>
      <c r="W87" s="31"/>
      <c r="X87" s="31"/>
      <c r="Y87" s="31"/>
      <c r="Z87" s="31"/>
      <c r="AA87" s="31"/>
      <c r="AB87" s="31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</row>
    <row r="88" spans="1:72" s="14" customFormat="1" x14ac:dyDescent="0.25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31"/>
      <c r="V88" s="31"/>
      <c r="W88" s="31"/>
      <c r="X88" s="31"/>
      <c r="Y88" s="31"/>
      <c r="Z88" s="31"/>
      <c r="AA88" s="31"/>
      <c r="AB88" s="31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</row>
    <row r="89" spans="1:72" s="14" customFormat="1" x14ac:dyDescent="0.2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31"/>
      <c r="V89" s="31"/>
      <c r="W89" s="31"/>
      <c r="X89" s="31"/>
      <c r="Y89" s="31"/>
      <c r="Z89" s="31"/>
      <c r="AA89" s="31"/>
      <c r="AB89" s="31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</row>
    <row r="90" spans="1:72" s="14" customFormat="1" x14ac:dyDescent="0.25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31"/>
      <c r="V90" s="31"/>
      <c r="W90" s="31"/>
      <c r="X90" s="31"/>
      <c r="Y90" s="31"/>
      <c r="Z90" s="31"/>
      <c r="AA90" s="31"/>
      <c r="AB90" s="31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</row>
    <row r="91" spans="1:72" s="14" customFormat="1" x14ac:dyDescent="0.25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31"/>
      <c r="V91" s="31"/>
      <c r="W91" s="31"/>
      <c r="X91" s="31"/>
      <c r="Y91" s="31"/>
      <c r="Z91" s="31"/>
      <c r="AA91" s="31"/>
      <c r="AB91" s="31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</row>
    <row r="92" spans="1:72" s="14" customFormat="1" x14ac:dyDescent="0.25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31"/>
      <c r="V92" s="31"/>
      <c r="W92" s="31"/>
      <c r="X92" s="31"/>
      <c r="Y92" s="31"/>
      <c r="Z92" s="31"/>
      <c r="AA92" s="31"/>
      <c r="AB92" s="31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</row>
    <row r="93" spans="1:72" s="14" customFormat="1" x14ac:dyDescent="0.25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31"/>
      <c r="V93" s="31"/>
      <c r="W93" s="31"/>
      <c r="X93" s="31"/>
      <c r="Y93" s="31"/>
      <c r="Z93" s="31"/>
      <c r="AA93" s="31"/>
      <c r="AB93" s="31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</row>
    <row r="94" spans="1:72" s="14" customFormat="1" x14ac:dyDescent="0.25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31"/>
      <c r="V94" s="31"/>
      <c r="W94" s="31"/>
      <c r="X94" s="31"/>
      <c r="Y94" s="31"/>
      <c r="Z94" s="31"/>
      <c r="AA94" s="31"/>
      <c r="AB94" s="31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</row>
    <row r="95" spans="1:72" s="14" customFormat="1" x14ac:dyDescent="0.2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31"/>
      <c r="V95" s="31"/>
      <c r="W95" s="31"/>
      <c r="X95" s="31"/>
      <c r="Y95" s="31"/>
      <c r="Z95" s="31"/>
      <c r="AA95" s="31"/>
      <c r="AB95" s="31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</row>
    <row r="96" spans="1:72" s="14" customFormat="1" x14ac:dyDescent="0.25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31"/>
      <c r="V96" s="31"/>
      <c r="W96" s="31"/>
      <c r="X96" s="31"/>
      <c r="Y96" s="31"/>
      <c r="Z96" s="31"/>
      <c r="AA96" s="31"/>
      <c r="AB96" s="31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</row>
    <row r="97" spans="1:39" s="14" customFormat="1" x14ac:dyDescent="0.25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31"/>
      <c r="V97" s="31"/>
      <c r="W97" s="31"/>
      <c r="X97" s="31"/>
      <c r="Y97" s="31"/>
      <c r="Z97" s="31"/>
      <c r="AA97" s="31"/>
      <c r="AB97" s="31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</row>
    <row r="98" spans="1:39" s="14" customFormat="1" x14ac:dyDescent="0.25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31"/>
      <c r="V98" s="31"/>
      <c r="W98" s="31"/>
      <c r="X98" s="31"/>
      <c r="Y98" s="31"/>
      <c r="Z98" s="31"/>
      <c r="AA98" s="31"/>
      <c r="AB98" s="31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</row>
    <row r="99" spans="1:39" s="14" customFormat="1" x14ac:dyDescent="0.25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31"/>
      <c r="V99" s="31"/>
      <c r="W99" s="31"/>
      <c r="X99" s="31"/>
      <c r="Y99" s="31"/>
      <c r="Z99" s="31"/>
      <c r="AA99" s="31"/>
      <c r="AB99" s="31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</row>
    <row r="100" spans="1:39" s="14" customFormat="1" x14ac:dyDescent="0.2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31"/>
      <c r="V100" s="31"/>
      <c r="W100" s="31"/>
      <c r="X100" s="31"/>
      <c r="Y100" s="31"/>
      <c r="Z100" s="31"/>
      <c r="AA100" s="31"/>
      <c r="AB100" s="31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</row>
    <row r="101" spans="1:39" s="14" customFormat="1" x14ac:dyDescent="0.2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31"/>
      <c r="V101" s="31"/>
      <c r="W101" s="31"/>
      <c r="X101" s="31"/>
      <c r="Y101" s="31"/>
      <c r="Z101" s="31"/>
      <c r="AA101" s="31"/>
      <c r="AB101" s="31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</row>
    <row r="102" spans="1:39" s="14" customFormat="1" x14ac:dyDescent="0.2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31"/>
      <c r="V102" s="31"/>
      <c r="W102" s="31"/>
      <c r="X102" s="31"/>
      <c r="Y102" s="31"/>
      <c r="Z102" s="31"/>
      <c r="AA102" s="31"/>
      <c r="AB102" s="31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</row>
    <row r="103" spans="1:39" s="14" customFormat="1" x14ac:dyDescent="0.25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31"/>
      <c r="V103" s="31"/>
      <c r="W103" s="31"/>
      <c r="X103" s="31"/>
      <c r="Y103" s="31"/>
      <c r="Z103" s="31"/>
      <c r="AA103" s="31"/>
      <c r="AB103" s="31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</row>
    <row r="104" spans="1:39" s="14" customFormat="1" x14ac:dyDescent="0.25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31"/>
      <c r="V104" s="31"/>
      <c r="W104" s="31"/>
      <c r="X104" s="31"/>
      <c r="Y104" s="31"/>
      <c r="Z104" s="31"/>
      <c r="AA104" s="31"/>
      <c r="AB104" s="31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</row>
    <row r="105" spans="1:39" s="14" customFormat="1" x14ac:dyDescent="0.2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31"/>
      <c r="V105" s="31"/>
      <c r="W105" s="31"/>
      <c r="X105" s="31"/>
      <c r="Y105" s="31"/>
      <c r="Z105" s="31"/>
      <c r="AA105" s="31"/>
      <c r="AB105" s="31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</row>
    <row r="106" spans="1:39" s="14" customFormat="1" x14ac:dyDescent="0.25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31"/>
      <c r="V106" s="31"/>
      <c r="W106" s="31"/>
      <c r="X106" s="31"/>
      <c r="Y106" s="31"/>
      <c r="Z106" s="31"/>
      <c r="AA106" s="31"/>
      <c r="AB106" s="31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</row>
    <row r="107" spans="1:39" s="14" customFormat="1" x14ac:dyDescent="0.25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31"/>
      <c r="V107" s="31"/>
      <c r="W107" s="31"/>
      <c r="X107" s="31"/>
      <c r="Y107" s="31"/>
      <c r="Z107" s="31"/>
      <c r="AA107" s="31"/>
      <c r="AB107" s="31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</row>
    <row r="108" spans="1:39" s="14" customFormat="1" x14ac:dyDescent="0.2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31"/>
      <c r="V108" s="31"/>
      <c r="W108" s="31"/>
      <c r="X108" s="31"/>
      <c r="Y108" s="31"/>
      <c r="Z108" s="31"/>
      <c r="AA108" s="31"/>
      <c r="AB108" s="31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</row>
    <row r="109" spans="1:39" s="14" customFormat="1" x14ac:dyDescent="0.25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31"/>
      <c r="V109" s="31"/>
      <c r="W109" s="31"/>
      <c r="X109" s="31"/>
      <c r="Y109" s="31"/>
      <c r="Z109" s="31"/>
      <c r="AA109" s="31"/>
      <c r="AB109" s="31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</row>
    <row r="110" spans="1:39" s="14" customFormat="1" x14ac:dyDescent="0.25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31"/>
      <c r="V110" s="31"/>
      <c r="W110" s="31"/>
      <c r="X110" s="31"/>
      <c r="Y110" s="31"/>
      <c r="Z110" s="31"/>
      <c r="AA110" s="31"/>
      <c r="AB110" s="31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</row>
    <row r="111" spans="1:39" s="14" customFormat="1" x14ac:dyDescent="0.2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31"/>
      <c r="V111" s="31"/>
      <c r="W111" s="31"/>
      <c r="X111" s="31"/>
      <c r="Y111" s="31"/>
      <c r="Z111" s="31"/>
      <c r="AA111" s="31"/>
      <c r="AB111" s="31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</row>
    <row r="112" spans="1:39" s="14" customFormat="1" x14ac:dyDescent="0.2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31"/>
      <c r="V112" s="31"/>
      <c r="W112" s="31"/>
      <c r="X112" s="31"/>
      <c r="Y112" s="31"/>
      <c r="Z112" s="31"/>
      <c r="AA112" s="31"/>
      <c r="AB112" s="31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</row>
    <row r="113" spans="1:39" s="14" customFormat="1" x14ac:dyDescent="0.25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31"/>
      <c r="V113" s="31"/>
      <c r="W113" s="31"/>
      <c r="X113" s="31"/>
      <c r="Y113" s="31"/>
      <c r="Z113" s="31"/>
      <c r="AA113" s="31"/>
      <c r="AB113" s="31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</row>
    <row r="114" spans="1:39" s="14" customFormat="1" x14ac:dyDescent="0.25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31"/>
      <c r="V114" s="31"/>
      <c r="W114" s="31"/>
      <c r="X114" s="31"/>
      <c r="Y114" s="31"/>
      <c r="Z114" s="31"/>
      <c r="AA114" s="31"/>
      <c r="AB114" s="31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</row>
    <row r="115" spans="1:39" s="14" customFormat="1" x14ac:dyDescent="0.2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31"/>
      <c r="V115" s="31"/>
      <c r="W115" s="31"/>
      <c r="X115" s="31"/>
      <c r="Y115" s="31"/>
      <c r="Z115" s="31"/>
      <c r="AA115" s="31"/>
      <c r="AB115" s="31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</row>
    <row r="116" spans="1:39" s="14" customFormat="1" x14ac:dyDescent="0.25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31"/>
      <c r="V116" s="31"/>
      <c r="W116" s="31"/>
      <c r="X116" s="31"/>
      <c r="Y116" s="31"/>
      <c r="Z116" s="31"/>
      <c r="AA116" s="31"/>
      <c r="AB116" s="31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</row>
    <row r="117" spans="1:39" s="14" customFormat="1" x14ac:dyDescent="0.25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31"/>
      <c r="V117" s="31"/>
      <c r="W117" s="31"/>
      <c r="X117" s="31"/>
      <c r="Y117" s="31"/>
      <c r="Z117" s="31"/>
      <c r="AA117" s="31"/>
      <c r="AB117" s="31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</row>
    <row r="118" spans="1:39" s="14" customFormat="1" x14ac:dyDescent="0.25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31"/>
      <c r="V118" s="31"/>
      <c r="W118" s="31"/>
      <c r="X118" s="31"/>
      <c r="Y118" s="31"/>
      <c r="Z118" s="31"/>
      <c r="AA118" s="31"/>
      <c r="AB118" s="31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</row>
    <row r="119" spans="1:39" s="14" customFormat="1" x14ac:dyDescent="0.25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31"/>
      <c r="V119" s="31"/>
      <c r="W119" s="31"/>
      <c r="X119" s="31"/>
      <c r="Y119" s="31"/>
      <c r="Z119" s="31"/>
      <c r="AA119" s="31"/>
      <c r="AB119" s="31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</row>
    <row r="120" spans="1:39" s="14" customFormat="1" x14ac:dyDescent="0.25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31"/>
      <c r="V120" s="31"/>
      <c r="W120" s="31"/>
      <c r="X120" s="31"/>
      <c r="Y120" s="31"/>
      <c r="Z120" s="31"/>
      <c r="AA120" s="31"/>
      <c r="AB120" s="31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</row>
    <row r="121" spans="1:39" s="14" customFormat="1" x14ac:dyDescent="0.25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31"/>
      <c r="V121" s="31"/>
      <c r="W121" s="31"/>
      <c r="X121" s="31"/>
      <c r="Y121" s="31"/>
      <c r="Z121" s="31"/>
      <c r="AA121" s="31"/>
      <c r="AB121" s="31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</row>
    <row r="122" spans="1:39" s="14" customFormat="1" x14ac:dyDescent="0.25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31"/>
      <c r="V122" s="31"/>
      <c r="W122" s="31"/>
      <c r="X122" s="31"/>
      <c r="Y122" s="31"/>
      <c r="Z122" s="31"/>
      <c r="AA122" s="31"/>
      <c r="AB122" s="31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</row>
    <row r="123" spans="1:39" s="14" customFormat="1" x14ac:dyDescent="0.25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31"/>
      <c r="V123" s="31"/>
      <c r="W123" s="31"/>
      <c r="X123" s="31"/>
      <c r="Y123" s="31"/>
      <c r="Z123" s="31"/>
      <c r="AA123" s="31"/>
      <c r="AB123" s="31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</row>
    <row r="124" spans="1:39" s="14" customFormat="1" x14ac:dyDescent="0.25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31"/>
      <c r="V124" s="31"/>
      <c r="W124" s="31"/>
      <c r="X124" s="31"/>
      <c r="Y124" s="31"/>
      <c r="Z124" s="31"/>
      <c r="AA124" s="31"/>
      <c r="AB124" s="31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</row>
    <row r="125" spans="1:39" s="14" customFormat="1" x14ac:dyDescent="0.2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31"/>
      <c r="V125" s="31"/>
      <c r="W125" s="31"/>
      <c r="X125" s="31"/>
      <c r="Y125" s="31"/>
      <c r="Z125" s="31"/>
      <c r="AA125" s="31"/>
      <c r="AB125" s="31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</row>
    <row r="126" spans="1:39" s="14" customFormat="1" x14ac:dyDescent="0.25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31"/>
      <c r="V126" s="31"/>
      <c r="W126" s="31"/>
      <c r="X126" s="31"/>
      <c r="Y126" s="31"/>
      <c r="Z126" s="31"/>
      <c r="AA126" s="31"/>
      <c r="AB126" s="31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</row>
    <row r="127" spans="1:39" s="14" customFormat="1" x14ac:dyDescent="0.25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31"/>
      <c r="V127" s="31"/>
      <c r="W127" s="31"/>
      <c r="X127" s="31"/>
      <c r="Y127" s="31"/>
      <c r="Z127" s="31"/>
      <c r="AA127" s="31"/>
      <c r="AB127" s="31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</row>
    <row r="128" spans="1:39" s="14" customFormat="1" x14ac:dyDescent="0.25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31"/>
      <c r="V128" s="31"/>
      <c r="W128" s="31"/>
      <c r="X128" s="31"/>
      <c r="Y128" s="31"/>
      <c r="Z128" s="31"/>
      <c r="AA128" s="31"/>
      <c r="AB128" s="31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</row>
    <row r="129" spans="1:39" s="14" customFormat="1" x14ac:dyDescent="0.25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31"/>
      <c r="V129" s="31"/>
      <c r="W129" s="31"/>
      <c r="X129" s="31"/>
      <c r="Y129" s="31"/>
      <c r="Z129" s="31"/>
      <c r="AA129" s="31"/>
      <c r="AB129" s="31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</row>
    <row r="130" spans="1:39" s="14" customFormat="1" x14ac:dyDescent="0.25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31"/>
      <c r="V130" s="31"/>
      <c r="W130" s="31"/>
      <c r="X130" s="31"/>
      <c r="Y130" s="31"/>
      <c r="Z130" s="31"/>
      <c r="AA130" s="31"/>
      <c r="AB130" s="31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</row>
    <row r="131" spans="1:39" s="14" customFormat="1" x14ac:dyDescent="0.25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31"/>
      <c r="V131" s="31"/>
      <c r="W131" s="31"/>
      <c r="X131" s="31"/>
      <c r="Y131" s="31"/>
      <c r="Z131" s="31"/>
      <c r="AA131" s="31"/>
      <c r="AB131" s="31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</row>
    <row r="132" spans="1:39" s="14" customFormat="1" x14ac:dyDescent="0.25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31"/>
      <c r="V132" s="31"/>
      <c r="W132" s="31"/>
      <c r="X132" s="31"/>
      <c r="Y132" s="31"/>
      <c r="Z132" s="31"/>
      <c r="AA132" s="31"/>
      <c r="AB132" s="31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</row>
    <row r="133" spans="1:39" s="14" customFormat="1" x14ac:dyDescent="0.25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31"/>
      <c r="V133" s="31"/>
      <c r="W133" s="31"/>
      <c r="X133" s="31"/>
      <c r="Y133" s="31"/>
      <c r="Z133" s="31"/>
      <c r="AA133" s="31"/>
      <c r="AB133" s="31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</row>
    <row r="134" spans="1:39" s="14" customFormat="1" x14ac:dyDescent="0.25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31"/>
      <c r="V134" s="31"/>
      <c r="W134" s="31"/>
      <c r="X134" s="31"/>
      <c r="Y134" s="31"/>
      <c r="Z134" s="31"/>
      <c r="AA134" s="31"/>
      <c r="AB134" s="31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</row>
    <row r="135" spans="1:39" s="14" customFormat="1" x14ac:dyDescent="0.2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31"/>
      <c r="V135" s="31"/>
      <c r="W135" s="31"/>
      <c r="X135" s="31"/>
      <c r="Y135" s="31"/>
      <c r="Z135" s="31"/>
      <c r="AA135" s="31"/>
      <c r="AB135" s="31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</row>
    <row r="136" spans="1:39" s="14" customFormat="1" x14ac:dyDescent="0.25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31"/>
      <c r="V136" s="31"/>
      <c r="W136" s="31"/>
      <c r="X136" s="31"/>
      <c r="Y136" s="31"/>
      <c r="Z136" s="31"/>
      <c r="AA136" s="31"/>
      <c r="AB136" s="31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</row>
    <row r="137" spans="1:39" s="14" customFormat="1" x14ac:dyDescent="0.25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31"/>
      <c r="V137" s="31"/>
      <c r="W137" s="31"/>
      <c r="X137" s="31"/>
      <c r="Y137" s="31"/>
      <c r="Z137" s="31"/>
      <c r="AA137" s="31"/>
      <c r="AB137" s="31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</row>
    <row r="138" spans="1:39" s="14" customFormat="1" x14ac:dyDescent="0.25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31"/>
      <c r="V138" s="31"/>
      <c r="W138" s="31"/>
      <c r="X138" s="31"/>
      <c r="Y138" s="31"/>
      <c r="Z138" s="31"/>
      <c r="AA138" s="31"/>
      <c r="AB138" s="31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</row>
    <row r="139" spans="1:39" s="14" customFormat="1" x14ac:dyDescent="0.25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31"/>
      <c r="V139" s="31"/>
      <c r="W139" s="31"/>
      <c r="X139" s="31"/>
      <c r="Y139" s="31"/>
      <c r="Z139" s="31"/>
      <c r="AA139" s="31"/>
      <c r="AB139" s="31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</row>
    <row r="140" spans="1:39" s="14" customFormat="1" x14ac:dyDescent="0.25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31"/>
      <c r="V140" s="31"/>
      <c r="W140" s="31"/>
      <c r="X140" s="31"/>
      <c r="Y140" s="31"/>
      <c r="Z140" s="31"/>
      <c r="AA140" s="31"/>
      <c r="AB140" s="31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</row>
    <row r="141" spans="1:39" s="14" customFormat="1" x14ac:dyDescent="0.25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31"/>
      <c r="V141" s="31"/>
      <c r="W141" s="31"/>
      <c r="X141" s="31"/>
      <c r="Y141" s="31"/>
      <c r="Z141" s="31"/>
      <c r="AA141" s="31"/>
      <c r="AB141" s="31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</row>
    <row r="142" spans="1:39" s="14" customFormat="1" x14ac:dyDescent="0.25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31"/>
      <c r="V142" s="31"/>
      <c r="W142" s="31"/>
      <c r="X142" s="31"/>
      <c r="Y142" s="31"/>
      <c r="Z142" s="31"/>
      <c r="AA142" s="31"/>
      <c r="AB142" s="31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</row>
    <row r="143" spans="1:39" s="14" customFormat="1" x14ac:dyDescent="0.25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31"/>
      <c r="V143" s="31"/>
      <c r="W143" s="31"/>
      <c r="X143" s="31"/>
      <c r="Y143" s="31"/>
      <c r="Z143" s="31"/>
      <c r="AA143" s="31"/>
      <c r="AB143" s="31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</row>
    <row r="144" spans="1:39" s="14" customFormat="1" x14ac:dyDescent="0.25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31"/>
      <c r="V144" s="31"/>
      <c r="W144" s="31"/>
      <c r="X144" s="31"/>
      <c r="Y144" s="31"/>
      <c r="Z144" s="31"/>
      <c r="AA144" s="31"/>
      <c r="AB144" s="31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</row>
    <row r="145" spans="1:39" s="14" customFormat="1" x14ac:dyDescent="0.2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31"/>
      <c r="V145" s="31"/>
      <c r="W145" s="31"/>
      <c r="X145" s="31"/>
      <c r="Y145" s="31"/>
      <c r="Z145" s="31"/>
      <c r="AA145" s="31"/>
      <c r="AB145" s="31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</row>
    <row r="146" spans="1:39" s="14" customFormat="1" x14ac:dyDescent="0.25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31"/>
      <c r="V146" s="31"/>
      <c r="W146" s="31"/>
      <c r="X146" s="31"/>
      <c r="Y146" s="31"/>
      <c r="Z146" s="31"/>
      <c r="AA146" s="31"/>
      <c r="AB146" s="31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</row>
    <row r="147" spans="1:39" s="14" customFormat="1" x14ac:dyDescent="0.25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31"/>
      <c r="V147" s="31"/>
      <c r="W147" s="31"/>
      <c r="X147" s="31"/>
      <c r="Y147" s="31"/>
      <c r="Z147" s="31"/>
      <c r="AA147" s="31"/>
      <c r="AB147" s="31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</row>
    <row r="148" spans="1:39" s="14" customFormat="1" x14ac:dyDescent="0.25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31"/>
      <c r="V148" s="31"/>
      <c r="W148" s="31"/>
      <c r="X148" s="31"/>
      <c r="Y148" s="31"/>
      <c r="Z148" s="31"/>
      <c r="AA148" s="31"/>
      <c r="AB148" s="31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</row>
    <row r="149" spans="1:39" s="14" customFormat="1" x14ac:dyDescent="0.25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31"/>
      <c r="V149" s="31"/>
      <c r="W149" s="31"/>
      <c r="X149" s="31"/>
      <c r="Y149" s="31"/>
      <c r="Z149" s="31"/>
      <c r="AA149" s="31"/>
      <c r="AB149" s="31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</row>
    <row r="150" spans="1:39" s="14" customFormat="1" x14ac:dyDescent="0.25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31"/>
      <c r="V150" s="31"/>
      <c r="W150" s="31"/>
      <c r="X150" s="31"/>
      <c r="Y150" s="31"/>
      <c r="Z150" s="31"/>
      <c r="AA150" s="31"/>
      <c r="AB150" s="31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</row>
    <row r="151" spans="1:39" s="14" customFormat="1" x14ac:dyDescent="0.25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31"/>
      <c r="V151" s="31"/>
      <c r="W151" s="31"/>
      <c r="X151" s="31"/>
      <c r="Y151" s="31"/>
      <c r="Z151" s="31"/>
      <c r="AA151" s="31"/>
      <c r="AB151" s="31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</row>
    <row r="152" spans="1:39" s="14" customFormat="1" x14ac:dyDescent="0.25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31"/>
      <c r="V152" s="31"/>
      <c r="W152" s="31"/>
      <c r="X152" s="31"/>
      <c r="Y152" s="31"/>
      <c r="Z152" s="31"/>
      <c r="AA152" s="31"/>
      <c r="AB152" s="31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</row>
    <row r="153" spans="1:39" s="14" customFormat="1" x14ac:dyDescent="0.25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31"/>
      <c r="V153" s="31"/>
      <c r="W153" s="31"/>
      <c r="X153" s="31"/>
      <c r="Y153" s="31"/>
      <c r="Z153" s="31"/>
      <c r="AA153" s="31"/>
      <c r="AB153" s="31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</row>
    <row r="154" spans="1:39" s="14" customFormat="1" x14ac:dyDescent="0.25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31"/>
      <c r="V154" s="31"/>
      <c r="W154" s="31"/>
      <c r="X154" s="31"/>
      <c r="Y154" s="31"/>
      <c r="Z154" s="31"/>
      <c r="AA154" s="31"/>
      <c r="AB154" s="31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</row>
    <row r="155" spans="1:39" s="14" customFormat="1" x14ac:dyDescent="0.2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31"/>
      <c r="V155" s="31"/>
      <c r="W155" s="31"/>
      <c r="X155" s="31"/>
      <c r="Y155" s="31"/>
      <c r="Z155" s="31"/>
      <c r="AA155" s="31"/>
      <c r="AB155" s="31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</row>
    <row r="156" spans="1:39" s="14" customFormat="1" x14ac:dyDescent="0.25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31"/>
      <c r="V156" s="31"/>
      <c r="W156" s="31"/>
      <c r="X156" s="31"/>
      <c r="Y156" s="31"/>
      <c r="Z156" s="31"/>
      <c r="AA156" s="31"/>
      <c r="AB156" s="31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</row>
    <row r="157" spans="1:39" s="14" customFormat="1" x14ac:dyDescent="0.25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31"/>
      <c r="V157" s="31"/>
      <c r="W157" s="31"/>
      <c r="X157" s="31"/>
      <c r="Y157" s="31"/>
      <c r="Z157" s="31"/>
      <c r="AA157" s="31"/>
      <c r="AB157" s="31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</row>
    <row r="158" spans="1:39" s="14" customFormat="1" x14ac:dyDescent="0.25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31"/>
      <c r="V158" s="31"/>
      <c r="W158" s="31"/>
      <c r="X158" s="31"/>
      <c r="Y158" s="31"/>
      <c r="Z158" s="31"/>
      <c r="AA158" s="31"/>
      <c r="AB158" s="31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</row>
    <row r="159" spans="1:39" s="14" customFormat="1" x14ac:dyDescent="0.25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31"/>
      <c r="V159" s="31"/>
      <c r="W159" s="31"/>
      <c r="X159" s="31"/>
      <c r="Y159" s="31"/>
      <c r="Z159" s="31"/>
      <c r="AA159" s="31"/>
      <c r="AB159" s="31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</row>
    <row r="160" spans="1:39" s="14" customFormat="1" x14ac:dyDescent="0.25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31"/>
      <c r="V160" s="31"/>
      <c r="W160" s="31"/>
      <c r="X160" s="31"/>
      <c r="Y160" s="31"/>
      <c r="Z160" s="31"/>
      <c r="AA160" s="31"/>
      <c r="AB160" s="31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</row>
    <row r="161" spans="1:39" s="14" customFormat="1" x14ac:dyDescent="0.25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31"/>
      <c r="V161" s="31"/>
      <c r="W161" s="31"/>
      <c r="X161" s="31"/>
      <c r="Y161" s="31"/>
      <c r="Z161" s="31"/>
      <c r="AA161" s="31"/>
      <c r="AB161" s="31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</row>
    <row r="162" spans="1:39" s="14" customFormat="1" x14ac:dyDescent="0.25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31"/>
      <c r="V162" s="31"/>
      <c r="W162" s="31"/>
      <c r="X162" s="31"/>
      <c r="Y162" s="31"/>
      <c r="Z162" s="31"/>
      <c r="AA162" s="31"/>
      <c r="AB162" s="31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</row>
    <row r="163" spans="1:39" s="14" customFormat="1" x14ac:dyDescent="0.25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31"/>
      <c r="V163" s="31"/>
      <c r="W163" s="31"/>
      <c r="X163" s="31"/>
      <c r="Y163" s="31"/>
      <c r="Z163" s="31"/>
      <c r="AA163" s="31"/>
      <c r="AB163" s="31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</row>
    <row r="164" spans="1:39" s="14" customFormat="1" x14ac:dyDescent="0.25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31"/>
      <c r="V164" s="31"/>
      <c r="W164" s="31"/>
      <c r="X164" s="31"/>
      <c r="Y164" s="31"/>
      <c r="Z164" s="31"/>
      <c r="AA164" s="31"/>
      <c r="AB164" s="31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</row>
    <row r="165" spans="1:39" s="14" customFormat="1" x14ac:dyDescent="0.2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31"/>
      <c r="V165" s="31"/>
      <c r="W165" s="31"/>
      <c r="X165" s="31"/>
      <c r="Y165" s="31"/>
      <c r="Z165" s="31"/>
      <c r="AA165" s="31"/>
      <c r="AB165" s="31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</row>
    <row r="166" spans="1:39" s="14" customFormat="1" x14ac:dyDescent="0.25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31"/>
      <c r="V166" s="31"/>
      <c r="W166" s="31"/>
      <c r="X166" s="31"/>
      <c r="Y166" s="31"/>
      <c r="Z166" s="31"/>
      <c r="AA166" s="31"/>
      <c r="AB166" s="31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</row>
    <row r="167" spans="1:39" s="14" customFormat="1" x14ac:dyDescent="0.25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31"/>
      <c r="V167" s="31"/>
      <c r="W167" s="31"/>
      <c r="X167" s="31"/>
      <c r="Y167" s="31"/>
      <c r="Z167" s="31"/>
      <c r="AA167" s="31"/>
      <c r="AB167" s="31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</row>
    <row r="168" spans="1:39" s="14" customFormat="1" x14ac:dyDescent="0.25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31"/>
      <c r="V168" s="31"/>
      <c r="W168" s="31"/>
      <c r="X168" s="31"/>
      <c r="Y168" s="31"/>
      <c r="Z168" s="31"/>
      <c r="AA168" s="31"/>
      <c r="AB168" s="31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</row>
    <row r="169" spans="1:39" s="14" customFormat="1" x14ac:dyDescent="0.25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31"/>
      <c r="V169" s="31"/>
      <c r="W169" s="31"/>
      <c r="X169" s="31"/>
      <c r="Y169" s="31"/>
      <c r="Z169" s="31"/>
      <c r="AA169" s="31"/>
      <c r="AB169" s="31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</row>
    <row r="170" spans="1:39" s="14" customFormat="1" x14ac:dyDescent="0.25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31"/>
      <c r="V170" s="31"/>
      <c r="W170" s="31"/>
      <c r="X170" s="31"/>
      <c r="Y170" s="31"/>
      <c r="Z170" s="31"/>
      <c r="AA170" s="31"/>
      <c r="AB170" s="31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4"/>
    </row>
    <row r="171" spans="1:39" s="14" customFormat="1" x14ac:dyDescent="0.25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31"/>
      <c r="V171" s="31"/>
      <c r="W171" s="31"/>
      <c r="X171" s="31"/>
      <c r="Y171" s="31"/>
      <c r="Z171" s="31"/>
      <c r="AA171" s="31"/>
      <c r="AB171" s="31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4"/>
    </row>
    <row r="172" spans="1:39" s="14" customFormat="1" x14ac:dyDescent="0.25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31"/>
      <c r="V172" s="31"/>
      <c r="W172" s="31"/>
      <c r="X172" s="31"/>
      <c r="Y172" s="31"/>
      <c r="Z172" s="31"/>
      <c r="AA172" s="31"/>
      <c r="AB172" s="31"/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4"/>
    </row>
    <row r="173" spans="1:39" s="14" customFormat="1" x14ac:dyDescent="0.25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31"/>
      <c r="V173" s="31"/>
      <c r="W173" s="31"/>
      <c r="X173" s="31"/>
      <c r="Y173" s="31"/>
      <c r="Z173" s="31"/>
      <c r="AA173" s="31"/>
      <c r="AB173" s="31"/>
      <c r="AC173" s="4"/>
      <c r="AD173" s="4"/>
      <c r="AE173" s="4"/>
      <c r="AF173" s="4"/>
      <c r="AG173" s="4"/>
      <c r="AH173" s="4"/>
      <c r="AI173" s="4"/>
      <c r="AJ173" s="4"/>
      <c r="AK173" s="4"/>
      <c r="AL173" s="4"/>
      <c r="AM173" s="4"/>
    </row>
    <row r="174" spans="1:39" s="14" customFormat="1" x14ac:dyDescent="0.25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31"/>
      <c r="V174" s="31"/>
      <c r="W174" s="31"/>
      <c r="X174" s="31"/>
      <c r="Y174" s="31"/>
      <c r="Z174" s="31"/>
      <c r="AA174" s="31"/>
      <c r="AB174" s="31"/>
      <c r="AC174" s="4"/>
      <c r="AD174" s="4"/>
      <c r="AE174" s="4"/>
      <c r="AF174" s="4"/>
      <c r="AG174" s="4"/>
      <c r="AH174" s="4"/>
      <c r="AI174" s="4"/>
      <c r="AJ174" s="4"/>
      <c r="AK174" s="4"/>
      <c r="AL174" s="4"/>
      <c r="AM174" s="4"/>
    </row>
    <row r="175" spans="1:39" s="14" customFormat="1" x14ac:dyDescent="0.2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31"/>
      <c r="V175" s="31"/>
      <c r="W175" s="31"/>
      <c r="X175" s="31"/>
      <c r="Y175" s="31"/>
      <c r="Z175" s="31"/>
      <c r="AA175" s="31"/>
      <c r="AB175" s="31"/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4"/>
    </row>
    <row r="176" spans="1:39" s="14" customFormat="1" x14ac:dyDescent="0.25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31"/>
      <c r="V176" s="31"/>
      <c r="W176" s="31"/>
      <c r="X176" s="31"/>
      <c r="Y176" s="31"/>
      <c r="Z176" s="31"/>
      <c r="AA176" s="31"/>
      <c r="AB176" s="31"/>
      <c r="AC176" s="4"/>
      <c r="AD176" s="4"/>
      <c r="AE176" s="4"/>
      <c r="AF176" s="4"/>
      <c r="AG176" s="4"/>
      <c r="AH176" s="4"/>
      <c r="AI176" s="4"/>
      <c r="AJ176" s="4"/>
      <c r="AK176" s="4"/>
      <c r="AL176" s="4"/>
      <c r="AM176" s="4"/>
    </row>
    <row r="177" spans="1:39" s="14" customFormat="1" x14ac:dyDescent="0.25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31"/>
      <c r="V177" s="31"/>
      <c r="W177" s="31"/>
      <c r="X177" s="31"/>
      <c r="Y177" s="31"/>
      <c r="Z177" s="31"/>
      <c r="AA177" s="31"/>
      <c r="AB177" s="31"/>
      <c r="AC177" s="4"/>
      <c r="AD177" s="4"/>
      <c r="AE177" s="4"/>
      <c r="AF177" s="4"/>
      <c r="AG177" s="4"/>
      <c r="AH177" s="4"/>
      <c r="AI177" s="4"/>
      <c r="AJ177" s="4"/>
      <c r="AK177" s="4"/>
      <c r="AL177" s="4"/>
      <c r="AM177" s="4"/>
    </row>
    <row r="178" spans="1:39" s="14" customFormat="1" x14ac:dyDescent="0.25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31"/>
      <c r="V178" s="31"/>
      <c r="W178" s="31"/>
      <c r="X178" s="31"/>
      <c r="Y178" s="31"/>
      <c r="Z178" s="31"/>
      <c r="AA178" s="31"/>
      <c r="AB178" s="31"/>
      <c r="AC178" s="4"/>
      <c r="AD178" s="4"/>
      <c r="AE178" s="4"/>
      <c r="AF178" s="4"/>
      <c r="AG178" s="4"/>
      <c r="AH178" s="4"/>
      <c r="AI178" s="4"/>
      <c r="AJ178" s="4"/>
      <c r="AK178" s="4"/>
      <c r="AL178" s="4"/>
      <c r="AM178" s="4"/>
    </row>
    <row r="179" spans="1:39" s="14" customFormat="1" x14ac:dyDescent="0.25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31"/>
      <c r="V179" s="31"/>
      <c r="W179" s="31"/>
      <c r="X179" s="31"/>
      <c r="Y179" s="31"/>
      <c r="Z179" s="31"/>
      <c r="AA179" s="31"/>
      <c r="AB179" s="31"/>
      <c r="AC179" s="4"/>
      <c r="AD179" s="4"/>
      <c r="AE179" s="4"/>
      <c r="AF179" s="4"/>
      <c r="AG179" s="4"/>
      <c r="AH179" s="4"/>
      <c r="AI179" s="4"/>
      <c r="AJ179" s="4"/>
      <c r="AK179" s="4"/>
      <c r="AL179" s="4"/>
      <c r="AM179" s="4"/>
    </row>
    <row r="180" spans="1:39" s="14" customFormat="1" x14ac:dyDescent="0.25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31"/>
      <c r="V180" s="31"/>
      <c r="W180" s="31"/>
      <c r="X180" s="31"/>
      <c r="Y180" s="31"/>
      <c r="Z180" s="31"/>
      <c r="AA180" s="31"/>
      <c r="AB180" s="31"/>
      <c r="AC180" s="4"/>
      <c r="AD180" s="4"/>
      <c r="AE180" s="4"/>
      <c r="AF180" s="4"/>
      <c r="AG180" s="4"/>
      <c r="AH180" s="4"/>
      <c r="AI180" s="4"/>
      <c r="AJ180" s="4"/>
      <c r="AK180" s="4"/>
      <c r="AL180" s="4"/>
      <c r="AM180" s="4"/>
    </row>
    <row r="181" spans="1:39" s="14" customFormat="1" x14ac:dyDescent="0.25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31"/>
      <c r="V181" s="31"/>
      <c r="W181" s="31"/>
      <c r="X181" s="31"/>
      <c r="Y181" s="31"/>
      <c r="Z181" s="31"/>
      <c r="AA181" s="31"/>
      <c r="AB181" s="31"/>
      <c r="AC181" s="4"/>
      <c r="AD181" s="4"/>
      <c r="AE181" s="4"/>
      <c r="AF181" s="4"/>
      <c r="AG181" s="4"/>
      <c r="AH181" s="4"/>
      <c r="AI181" s="4"/>
      <c r="AJ181" s="4"/>
      <c r="AK181" s="4"/>
      <c r="AL181" s="4"/>
      <c r="AM181" s="4"/>
    </row>
    <row r="182" spans="1:39" s="14" customFormat="1" x14ac:dyDescent="0.25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31"/>
      <c r="V182" s="31"/>
      <c r="W182" s="31"/>
      <c r="X182" s="31"/>
      <c r="Y182" s="31"/>
      <c r="Z182" s="31"/>
      <c r="AA182" s="31"/>
      <c r="AB182" s="31"/>
      <c r="AC182" s="4"/>
      <c r="AD182" s="4"/>
      <c r="AE182" s="4"/>
      <c r="AF182" s="4"/>
      <c r="AG182" s="4"/>
      <c r="AH182" s="4"/>
      <c r="AI182" s="4"/>
      <c r="AJ182" s="4"/>
      <c r="AK182" s="4"/>
      <c r="AL182" s="4"/>
      <c r="AM182" s="4"/>
    </row>
    <row r="183" spans="1:39" s="14" customFormat="1" x14ac:dyDescent="0.25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31"/>
      <c r="V183" s="31"/>
      <c r="W183" s="31"/>
      <c r="X183" s="31"/>
      <c r="Y183" s="31"/>
      <c r="Z183" s="31"/>
      <c r="AA183" s="31"/>
      <c r="AB183" s="31"/>
      <c r="AC183" s="4"/>
      <c r="AD183" s="4"/>
      <c r="AE183" s="4"/>
      <c r="AF183" s="4"/>
      <c r="AG183" s="4"/>
      <c r="AH183" s="4"/>
      <c r="AI183" s="4"/>
      <c r="AJ183" s="4"/>
      <c r="AK183" s="4"/>
      <c r="AL183" s="4"/>
      <c r="AM183" s="4"/>
    </row>
    <row r="184" spans="1:39" s="14" customFormat="1" x14ac:dyDescent="0.25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31"/>
      <c r="V184" s="31"/>
      <c r="W184" s="31"/>
      <c r="X184" s="31"/>
      <c r="Y184" s="31"/>
      <c r="Z184" s="31"/>
      <c r="AA184" s="31"/>
      <c r="AB184" s="31"/>
      <c r="AC184" s="4"/>
      <c r="AD184" s="4"/>
      <c r="AE184" s="4"/>
      <c r="AF184" s="4"/>
      <c r="AG184" s="4"/>
      <c r="AH184" s="4"/>
      <c r="AI184" s="4"/>
      <c r="AJ184" s="4"/>
      <c r="AK184" s="4"/>
      <c r="AL184" s="4"/>
      <c r="AM184" s="4"/>
    </row>
    <row r="185" spans="1:39" s="14" customFormat="1" x14ac:dyDescent="0.2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31"/>
      <c r="V185" s="31"/>
      <c r="W185" s="31"/>
      <c r="X185" s="31"/>
      <c r="Y185" s="31"/>
      <c r="Z185" s="31"/>
      <c r="AA185" s="31"/>
      <c r="AB185" s="31"/>
      <c r="AC185" s="4"/>
      <c r="AD185" s="4"/>
      <c r="AE185" s="4"/>
      <c r="AF185" s="4"/>
      <c r="AG185" s="4"/>
      <c r="AH185" s="4"/>
      <c r="AI185" s="4"/>
      <c r="AJ185" s="4"/>
      <c r="AK185" s="4"/>
      <c r="AL185" s="4"/>
      <c r="AM185" s="4"/>
    </row>
    <row r="186" spans="1:39" s="14" customFormat="1" x14ac:dyDescent="0.25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31"/>
      <c r="V186" s="31"/>
      <c r="W186" s="31"/>
      <c r="X186" s="31"/>
      <c r="Y186" s="31"/>
      <c r="Z186" s="31"/>
      <c r="AA186" s="31"/>
      <c r="AB186" s="31"/>
      <c r="AC186" s="4"/>
      <c r="AD186" s="4"/>
      <c r="AE186" s="4"/>
      <c r="AF186" s="4"/>
      <c r="AG186" s="4"/>
      <c r="AH186" s="4"/>
      <c r="AI186" s="4"/>
      <c r="AJ186" s="4"/>
      <c r="AK186" s="4"/>
      <c r="AL186" s="4"/>
      <c r="AM186" s="4"/>
    </row>
    <row r="187" spans="1:39" s="14" customFormat="1" x14ac:dyDescent="0.25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31"/>
      <c r="V187" s="31"/>
      <c r="W187" s="31"/>
      <c r="X187" s="31"/>
      <c r="Y187" s="31"/>
      <c r="Z187" s="31"/>
      <c r="AA187" s="31"/>
      <c r="AB187" s="31"/>
      <c r="AC187" s="4"/>
      <c r="AD187" s="4"/>
      <c r="AE187" s="4"/>
      <c r="AF187" s="4"/>
      <c r="AG187" s="4"/>
      <c r="AH187" s="4"/>
      <c r="AI187" s="4"/>
      <c r="AJ187" s="4"/>
      <c r="AK187" s="4"/>
      <c r="AL187" s="4"/>
      <c r="AM187" s="4"/>
    </row>
    <row r="188" spans="1:39" s="14" customFormat="1" x14ac:dyDescent="0.25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31"/>
      <c r="V188" s="31"/>
      <c r="W188" s="31"/>
      <c r="X188" s="31"/>
      <c r="Y188" s="31"/>
      <c r="Z188" s="31"/>
      <c r="AA188" s="31"/>
      <c r="AB188" s="31"/>
      <c r="AC188" s="4"/>
      <c r="AD188" s="4"/>
      <c r="AE188" s="4"/>
      <c r="AF188" s="4"/>
      <c r="AG188" s="4"/>
      <c r="AH188" s="4"/>
      <c r="AI188" s="4"/>
      <c r="AJ188" s="4"/>
      <c r="AK188" s="4"/>
      <c r="AL188" s="4"/>
      <c r="AM188" s="4"/>
    </row>
    <row r="189" spans="1:39" s="14" customFormat="1" x14ac:dyDescent="0.25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31"/>
      <c r="V189" s="31"/>
      <c r="W189" s="31"/>
      <c r="X189" s="31"/>
      <c r="Y189" s="31"/>
      <c r="Z189" s="31"/>
      <c r="AA189" s="31"/>
      <c r="AB189" s="31"/>
      <c r="AC189" s="4"/>
      <c r="AD189" s="4"/>
      <c r="AE189" s="4"/>
      <c r="AF189" s="4"/>
      <c r="AG189" s="4"/>
      <c r="AH189" s="4"/>
      <c r="AI189" s="4"/>
      <c r="AJ189" s="4"/>
      <c r="AK189" s="4"/>
      <c r="AL189" s="4"/>
      <c r="AM189" s="4"/>
    </row>
    <row r="190" spans="1:39" s="14" customFormat="1" x14ac:dyDescent="0.25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31"/>
      <c r="V190" s="31"/>
      <c r="W190" s="31"/>
      <c r="X190" s="31"/>
      <c r="Y190" s="31"/>
      <c r="Z190" s="31"/>
      <c r="AA190" s="31"/>
      <c r="AB190" s="31"/>
      <c r="AC190" s="4"/>
      <c r="AD190" s="4"/>
      <c r="AE190" s="4"/>
      <c r="AF190" s="4"/>
      <c r="AG190" s="4"/>
      <c r="AH190" s="4"/>
      <c r="AI190" s="4"/>
      <c r="AJ190" s="4"/>
      <c r="AK190" s="4"/>
      <c r="AL190" s="4"/>
      <c r="AM190" s="4"/>
    </row>
    <row r="191" spans="1:39" s="14" customFormat="1" x14ac:dyDescent="0.25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31"/>
      <c r="V191" s="31"/>
      <c r="W191" s="31"/>
      <c r="X191" s="31"/>
      <c r="Y191" s="31"/>
      <c r="Z191" s="31"/>
      <c r="AA191" s="31"/>
      <c r="AB191" s="31"/>
      <c r="AC191" s="4"/>
      <c r="AD191" s="4"/>
      <c r="AE191" s="4"/>
      <c r="AF191" s="4"/>
      <c r="AG191" s="4"/>
      <c r="AH191" s="4"/>
      <c r="AI191" s="4"/>
      <c r="AJ191" s="4"/>
      <c r="AK191" s="4"/>
      <c r="AL191" s="4"/>
      <c r="AM191" s="4"/>
    </row>
    <row r="192" spans="1:39" s="14" customFormat="1" x14ac:dyDescent="0.25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31"/>
      <c r="V192" s="31"/>
      <c r="W192" s="31"/>
      <c r="X192" s="31"/>
      <c r="Y192" s="31"/>
      <c r="Z192" s="31"/>
      <c r="AA192" s="31"/>
      <c r="AB192" s="31"/>
      <c r="AC192" s="4"/>
      <c r="AD192" s="4"/>
      <c r="AE192" s="4"/>
      <c r="AF192" s="4"/>
      <c r="AG192" s="4"/>
      <c r="AH192" s="4"/>
      <c r="AI192" s="4"/>
      <c r="AJ192" s="4"/>
      <c r="AK192" s="4"/>
      <c r="AL192" s="4"/>
      <c r="AM192" s="4"/>
    </row>
    <row r="193" spans="1:39" s="14" customFormat="1" x14ac:dyDescent="0.25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31"/>
      <c r="V193" s="31"/>
      <c r="W193" s="31"/>
      <c r="X193" s="31"/>
      <c r="Y193" s="31"/>
      <c r="Z193" s="31"/>
      <c r="AA193" s="31"/>
      <c r="AB193" s="31"/>
      <c r="AC193" s="4"/>
      <c r="AD193" s="4"/>
      <c r="AE193" s="4"/>
      <c r="AF193" s="4"/>
      <c r="AG193" s="4"/>
      <c r="AH193" s="4"/>
      <c r="AI193" s="4"/>
      <c r="AJ193" s="4"/>
      <c r="AK193" s="4"/>
      <c r="AL193" s="4"/>
      <c r="AM193" s="4"/>
    </row>
    <row r="194" spans="1:39" s="14" customFormat="1" x14ac:dyDescent="0.25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31"/>
      <c r="V194" s="31"/>
      <c r="W194" s="31"/>
      <c r="X194" s="31"/>
      <c r="Y194" s="31"/>
      <c r="Z194" s="31"/>
      <c r="AA194" s="31"/>
      <c r="AB194" s="31"/>
      <c r="AC194" s="4"/>
      <c r="AD194" s="4"/>
      <c r="AE194" s="4"/>
      <c r="AF194" s="4"/>
      <c r="AG194" s="4"/>
      <c r="AH194" s="4"/>
      <c r="AI194" s="4"/>
      <c r="AJ194" s="4"/>
      <c r="AK194" s="4"/>
      <c r="AL194" s="4"/>
      <c r="AM194" s="4"/>
    </row>
    <row r="195" spans="1:39" s="14" customFormat="1" x14ac:dyDescent="0.2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31"/>
      <c r="V195" s="31"/>
      <c r="W195" s="31"/>
      <c r="X195" s="31"/>
      <c r="Y195" s="31"/>
      <c r="Z195" s="31"/>
      <c r="AA195" s="31"/>
      <c r="AB195" s="31"/>
      <c r="AC195" s="4"/>
      <c r="AD195" s="4"/>
      <c r="AE195" s="4"/>
      <c r="AF195" s="4"/>
      <c r="AG195" s="4"/>
      <c r="AH195" s="4"/>
      <c r="AI195" s="4"/>
      <c r="AJ195" s="4"/>
      <c r="AK195" s="4"/>
      <c r="AL195" s="4"/>
      <c r="AM195" s="4"/>
    </row>
    <row r="196" spans="1:39" s="14" customFormat="1" x14ac:dyDescent="0.25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31"/>
      <c r="V196" s="31"/>
      <c r="W196" s="31"/>
      <c r="X196" s="31"/>
      <c r="Y196" s="31"/>
      <c r="Z196" s="31"/>
      <c r="AA196" s="31"/>
      <c r="AB196" s="31"/>
      <c r="AC196" s="4"/>
      <c r="AD196" s="4"/>
      <c r="AE196" s="4"/>
      <c r="AF196" s="4"/>
      <c r="AG196" s="4"/>
      <c r="AH196" s="4"/>
      <c r="AI196" s="4"/>
      <c r="AJ196" s="4"/>
      <c r="AK196" s="4"/>
      <c r="AL196" s="4"/>
      <c r="AM196" s="4"/>
    </row>
    <row r="197" spans="1:39" s="14" customFormat="1" x14ac:dyDescent="0.25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31"/>
      <c r="V197" s="31"/>
      <c r="W197" s="31"/>
      <c r="X197" s="31"/>
      <c r="Y197" s="31"/>
      <c r="Z197" s="31"/>
      <c r="AA197" s="31"/>
      <c r="AB197" s="31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</row>
    <row r="198" spans="1:39" s="14" customFormat="1" x14ac:dyDescent="0.25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31"/>
      <c r="V198" s="31"/>
      <c r="W198" s="31"/>
      <c r="X198" s="31"/>
      <c r="Y198" s="31"/>
      <c r="Z198" s="31"/>
      <c r="AA198" s="31"/>
      <c r="AB198" s="31"/>
      <c r="AC198" s="4"/>
      <c r="AD198" s="4"/>
      <c r="AE198" s="4"/>
      <c r="AF198" s="4"/>
      <c r="AG198" s="4"/>
      <c r="AH198" s="4"/>
      <c r="AI198" s="4"/>
      <c r="AJ198" s="4"/>
      <c r="AK198" s="4"/>
      <c r="AL198" s="4"/>
      <c r="AM198" s="4"/>
    </row>
    <row r="199" spans="1:39" s="14" customFormat="1" x14ac:dyDescent="0.25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31"/>
      <c r="V199" s="31"/>
      <c r="W199" s="31"/>
      <c r="X199" s="31"/>
      <c r="Y199" s="31"/>
      <c r="Z199" s="31"/>
      <c r="AA199" s="31"/>
      <c r="AB199" s="31"/>
      <c r="AC199" s="4"/>
      <c r="AD199" s="4"/>
      <c r="AE199" s="4"/>
      <c r="AF199" s="4"/>
      <c r="AG199" s="4"/>
      <c r="AH199" s="4"/>
      <c r="AI199" s="4"/>
      <c r="AJ199" s="4"/>
      <c r="AK199" s="4"/>
      <c r="AL199" s="4"/>
      <c r="AM199" s="4"/>
    </row>
    <row r="200" spans="1:39" s="14" customFormat="1" x14ac:dyDescent="0.25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31"/>
      <c r="V200" s="31"/>
      <c r="W200" s="31"/>
      <c r="X200" s="31"/>
      <c r="Y200" s="31"/>
      <c r="Z200" s="31"/>
      <c r="AA200" s="31"/>
      <c r="AB200" s="31"/>
      <c r="AC200" s="4"/>
      <c r="AD200" s="4"/>
      <c r="AE200" s="4"/>
      <c r="AF200" s="4"/>
      <c r="AG200" s="4"/>
      <c r="AH200" s="4"/>
      <c r="AI200" s="4"/>
      <c r="AJ200" s="4"/>
      <c r="AK200" s="4"/>
      <c r="AL200" s="4"/>
      <c r="AM200" s="4"/>
    </row>
    <row r="201" spans="1:39" s="14" customFormat="1" x14ac:dyDescent="0.25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31"/>
      <c r="V201" s="31"/>
      <c r="W201" s="31"/>
      <c r="X201" s="31"/>
      <c r="Y201" s="31"/>
      <c r="Z201" s="31"/>
      <c r="AA201" s="31"/>
      <c r="AB201" s="31"/>
      <c r="AC201" s="4"/>
      <c r="AD201" s="4"/>
      <c r="AE201" s="4"/>
      <c r="AF201" s="4"/>
      <c r="AG201" s="4"/>
      <c r="AH201" s="4"/>
      <c r="AI201" s="4"/>
      <c r="AJ201" s="4"/>
      <c r="AK201" s="4"/>
      <c r="AL201" s="4"/>
      <c r="AM201" s="4"/>
    </row>
    <row r="202" spans="1:39" s="14" customFormat="1" x14ac:dyDescent="0.25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31"/>
      <c r="V202" s="31"/>
      <c r="W202" s="31"/>
      <c r="X202" s="31"/>
      <c r="Y202" s="31"/>
      <c r="Z202" s="31"/>
      <c r="AA202" s="31"/>
      <c r="AB202" s="31"/>
      <c r="AC202" s="4"/>
      <c r="AD202" s="4"/>
      <c r="AE202" s="4"/>
      <c r="AF202" s="4"/>
      <c r="AG202" s="4"/>
      <c r="AH202" s="4"/>
      <c r="AI202" s="4"/>
      <c r="AJ202" s="4"/>
      <c r="AK202" s="4"/>
      <c r="AL202" s="4"/>
      <c r="AM202" s="4"/>
    </row>
    <row r="203" spans="1:39" s="14" customFormat="1" x14ac:dyDescent="0.25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31"/>
      <c r="V203" s="31"/>
      <c r="W203" s="31"/>
      <c r="X203" s="31"/>
      <c r="Y203" s="31"/>
      <c r="Z203" s="31"/>
      <c r="AA203" s="31"/>
      <c r="AB203" s="31"/>
      <c r="AC203" s="4"/>
      <c r="AD203" s="4"/>
      <c r="AE203" s="4"/>
      <c r="AF203" s="4"/>
      <c r="AG203" s="4"/>
      <c r="AH203" s="4"/>
      <c r="AI203" s="4"/>
      <c r="AJ203" s="4"/>
      <c r="AK203" s="4"/>
      <c r="AL203" s="4"/>
      <c r="AM203" s="4"/>
    </row>
    <row r="204" spans="1:39" s="14" customFormat="1" x14ac:dyDescent="0.25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31"/>
      <c r="V204" s="31"/>
      <c r="W204" s="31"/>
      <c r="X204" s="31"/>
      <c r="Y204" s="31"/>
      <c r="Z204" s="31"/>
      <c r="AA204" s="31"/>
      <c r="AB204" s="31"/>
      <c r="AC204" s="4"/>
      <c r="AD204" s="4"/>
      <c r="AE204" s="4"/>
      <c r="AF204" s="4"/>
      <c r="AG204" s="4"/>
      <c r="AH204" s="4"/>
      <c r="AI204" s="4"/>
      <c r="AJ204" s="4"/>
      <c r="AK204" s="4"/>
      <c r="AL204" s="4"/>
      <c r="AM204" s="4"/>
    </row>
    <row r="205" spans="1:39" s="14" customFormat="1" x14ac:dyDescent="0.2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31"/>
      <c r="V205" s="31"/>
      <c r="W205" s="31"/>
      <c r="X205" s="31"/>
      <c r="Y205" s="31"/>
      <c r="Z205" s="31"/>
      <c r="AA205" s="31"/>
      <c r="AB205" s="31"/>
      <c r="AC205" s="4"/>
      <c r="AD205" s="4"/>
      <c r="AE205" s="4"/>
      <c r="AF205" s="4"/>
      <c r="AG205" s="4"/>
      <c r="AH205" s="4"/>
      <c r="AI205" s="4"/>
      <c r="AJ205" s="4"/>
      <c r="AK205" s="4"/>
      <c r="AL205" s="4"/>
      <c r="AM205" s="4"/>
    </row>
    <row r="206" spans="1:39" s="14" customFormat="1" x14ac:dyDescent="0.25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31"/>
      <c r="V206" s="31"/>
      <c r="W206" s="31"/>
      <c r="X206" s="31"/>
      <c r="Y206" s="31"/>
      <c r="Z206" s="31"/>
      <c r="AA206" s="31"/>
      <c r="AB206" s="31"/>
      <c r="AC206" s="4"/>
      <c r="AD206" s="4"/>
      <c r="AE206" s="4"/>
      <c r="AF206" s="4"/>
      <c r="AG206" s="4"/>
      <c r="AH206" s="4"/>
      <c r="AI206" s="4"/>
      <c r="AJ206" s="4"/>
      <c r="AK206" s="4"/>
      <c r="AL206" s="4"/>
      <c r="AM206" s="4"/>
    </row>
    <row r="207" spans="1:39" s="14" customFormat="1" x14ac:dyDescent="0.25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31"/>
      <c r="V207" s="31"/>
      <c r="W207" s="31"/>
      <c r="X207" s="31"/>
      <c r="Y207" s="31"/>
      <c r="Z207" s="31"/>
      <c r="AA207" s="31"/>
      <c r="AB207" s="31"/>
      <c r="AC207" s="4"/>
      <c r="AD207" s="4"/>
      <c r="AE207" s="4"/>
      <c r="AF207" s="4"/>
      <c r="AG207" s="4"/>
      <c r="AH207" s="4"/>
      <c r="AI207" s="4"/>
      <c r="AJ207" s="4"/>
      <c r="AK207" s="4"/>
      <c r="AL207" s="4"/>
      <c r="AM207" s="4"/>
    </row>
    <row r="208" spans="1:39" s="14" customFormat="1" x14ac:dyDescent="0.25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31"/>
      <c r="V208" s="31"/>
      <c r="W208" s="31"/>
      <c r="X208" s="31"/>
      <c r="Y208" s="31"/>
      <c r="Z208" s="31"/>
      <c r="AA208" s="31"/>
      <c r="AB208" s="31"/>
      <c r="AC208" s="4"/>
      <c r="AD208" s="4"/>
      <c r="AE208" s="4"/>
      <c r="AF208" s="4"/>
      <c r="AG208" s="4"/>
      <c r="AH208" s="4"/>
      <c r="AI208" s="4"/>
      <c r="AJ208" s="4"/>
      <c r="AK208" s="4"/>
      <c r="AL208" s="4"/>
      <c r="AM208" s="4"/>
    </row>
    <row r="209" spans="1:39" x14ac:dyDescent="0.25">
      <c r="A209" s="11"/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/>
      <c r="T209" s="11"/>
      <c r="U209" s="12"/>
      <c r="V209" s="12"/>
      <c r="W209" s="12"/>
      <c r="X209" s="12"/>
      <c r="Y209" s="12"/>
      <c r="Z209" s="12"/>
      <c r="AA209" s="12"/>
      <c r="AB209" s="12"/>
      <c r="AC209" s="11"/>
      <c r="AD209" s="11"/>
      <c r="AE209" s="11"/>
      <c r="AF209" s="11"/>
      <c r="AG209" s="11"/>
      <c r="AH209" s="11"/>
      <c r="AI209" s="11"/>
      <c r="AJ209" s="11"/>
      <c r="AK209" s="11"/>
      <c r="AL209" s="11"/>
      <c r="AM209" s="11"/>
    </row>
    <row r="210" spans="1:39" x14ac:dyDescent="0.25">
      <c r="A210" s="11"/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1"/>
      <c r="U210" s="12"/>
      <c r="V210" s="12"/>
      <c r="W210" s="12"/>
      <c r="X210" s="12"/>
      <c r="Y210" s="12"/>
      <c r="Z210" s="12"/>
      <c r="AA210" s="12"/>
      <c r="AB210" s="12"/>
      <c r="AC210" s="11"/>
      <c r="AD210" s="11"/>
      <c r="AE210" s="11"/>
      <c r="AF210" s="11"/>
      <c r="AG210" s="11"/>
      <c r="AH210" s="11"/>
      <c r="AI210" s="11"/>
      <c r="AJ210" s="11"/>
      <c r="AK210" s="11"/>
      <c r="AL210" s="11"/>
      <c r="AM210" s="11"/>
    </row>
    <row r="211" spans="1:39" x14ac:dyDescent="0.25">
      <c r="A211" s="11"/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12"/>
      <c r="V211" s="12"/>
      <c r="W211" s="12"/>
      <c r="X211" s="12"/>
      <c r="Y211" s="12"/>
      <c r="Z211" s="12"/>
      <c r="AA211" s="12"/>
      <c r="AB211" s="12"/>
      <c r="AC211" s="11"/>
      <c r="AD211" s="11"/>
      <c r="AE211" s="11"/>
      <c r="AF211" s="11"/>
      <c r="AG211" s="11"/>
      <c r="AH211" s="11"/>
      <c r="AI211" s="11"/>
      <c r="AJ211" s="11"/>
      <c r="AK211" s="11"/>
      <c r="AL211" s="11"/>
      <c r="AM211" s="11"/>
    </row>
    <row r="212" spans="1:39" x14ac:dyDescent="0.25">
      <c r="A212" s="11"/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11"/>
      <c r="T212" s="11"/>
      <c r="U212" s="12"/>
      <c r="V212" s="12"/>
      <c r="W212" s="12"/>
      <c r="X212" s="12"/>
      <c r="Y212" s="12"/>
      <c r="Z212" s="12"/>
      <c r="AA212" s="12"/>
      <c r="AB212" s="12"/>
      <c r="AC212" s="11"/>
      <c r="AD212" s="11"/>
      <c r="AE212" s="11"/>
      <c r="AF212" s="11"/>
      <c r="AG212" s="11"/>
      <c r="AH212" s="11"/>
      <c r="AI212" s="11"/>
      <c r="AJ212" s="11"/>
      <c r="AK212" s="11"/>
      <c r="AL212" s="11"/>
      <c r="AM212" s="11"/>
    </row>
    <row r="213" spans="1:39" x14ac:dyDescent="0.25">
      <c r="A213" s="11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2"/>
      <c r="V213" s="12"/>
      <c r="W213" s="12"/>
      <c r="X213" s="12"/>
      <c r="Y213" s="12"/>
      <c r="Z213" s="12"/>
      <c r="AA213" s="12"/>
      <c r="AB213" s="12"/>
      <c r="AC213" s="11"/>
      <c r="AD213" s="11"/>
      <c r="AE213" s="11"/>
      <c r="AF213" s="11"/>
      <c r="AG213" s="11"/>
      <c r="AH213" s="11"/>
      <c r="AI213" s="11"/>
      <c r="AJ213" s="11"/>
      <c r="AK213" s="11"/>
      <c r="AL213" s="11"/>
      <c r="AM213" s="11"/>
    </row>
    <row r="214" spans="1:39" x14ac:dyDescent="0.25">
      <c r="A214" s="11"/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2"/>
      <c r="V214" s="12"/>
      <c r="W214" s="12"/>
      <c r="X214" s="12"/>
      <c r="Y214" s="12"/>
      <c r="Z214" s="12"/>
      <c r="AA214" s="12"/>
      <c r="AB214" s="12"/>
      <c r="AC214" s="11"/>
      <c r="AD214" s="11"/>
      <c r="AE214" s="11"/>
      <c r="AF214" s="11"/>
      <c r="AG214" s="11"/>
      <c r="AH214" s="11"/>
      <c r="AI214" s="11"/>
      <c r="AJ214" s="11"/>
      <c r="AK214" s="11"/>
      <c r="AL214" s="11"/>
      <c r="AM214" s="11"/>
    </row>
    <row r="215" spans="1:39" x14ac:dyDescent="0.25">
      <c r="A215" s="11"/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12"/>
      <c r="V215" s="12"/>
      <c r="W215" s="12"/>
      <c r="X215" s="12"/>
      <c r="Y215" s="12"/>
      <c r="Z215" s="12"/>
      <c r="AA215" s="12"/>
      <c r="AB215" s="12"/>
      <c r="AC215" s="11"/>
      <c r="AD215" s="11"/>
      <c r="AE215" s="11"/>
      <c r="AF215" s="11"/>
      <c r="AG215" s="11"/>
      <c r="AH215" s="11"/>
      <c r="AI215" s="11"/>
      <c r="AJ215" s="11"/>
      <c r="AK215" s="11"/>
      <c r="AL215" s="11"/>
      <c r="AM215" s="11"/>
    </row>
    <row r="216" spans="1:39" x14ac:dyDescent="0.25">
      <c r="A216" s="11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2"/>
      <c r="V216" s="12"/>
      <c r="W216" s="12"/>
      <c r="X216" s="12"/>
      <c r="Y216" s="12"/>
      <c r="Z216" s="12"/>
      <c r="AA216" s="12"/>
      <c r="AB216" s="12"/>
      <c r="AC216" s="11"/>
      <c r="AD216" s="11"/>
      <c r="AE216" s="11"/>
      <c r="AF216" s="11"/>
      <c r="AG216" s="11"/>
      <c r="AH216" s="11"/>
      <c r="AI216" s="11"/>
      <c r="AJ216" s="11"/>
      <c r="AK216" s="11"/>
      <c r="AL216" s="11"/>
      <c r="AM216" s="11"/>
    </row>
    <row r="217" spans="1:39" x14ac:dyDescent="0.25">
      <c r="A217" s="11"/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12"/>
      <c r="V217" s="12"/>
      <c r="W217" s="12"/>
      <c r="X217" s="12"/>
      <c r="Y217" s="12"/>
      <c r="Z217" s="12"/>
      <c r="AA217" s="12"/>
      <c r="AB217" s="12"/>
      <c r="AC217" s="11"/>
      <c r="AD217" s="11"/>
      <c r="AE217" s="11"/>
      <c r="AF217" s="11"/>
      <c r="AG217" s="11"/>
      <c r="AH217" s="11"/>
      <c r="AI217" s="11"/>
      <c r="AJ217" s="11"/>
      <c r="AK217" s="11"/>
      <c r="AL217" s="11"/>
      <c r="AM217" s="11"/>
    </row>
    <row r="218" spans="1:39" x14ac:dyDescent="0.25">
      <c r="A218" s="11"/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12"/>
      <c r="V218" s="12"/>
      <c r="W218" s="12"/>
      <c r="X218" s="12"/>
      <c r="Y218" s="12"/>
      <c r="Z218" s="12"/>
      <c r="AA218" s="12"/>
      <c r="AB218" s="12"/>
      <c r="AC218" s="11"/>
      <c r="AD218" s="11"/>
      <c r="AE218" s="11"/>
      <c r="AF218" s="11"/>
      <c r="AG218" s="11"/>
      <c r="AH218" s="11"/>
      <c r="AI218" s="11"/>
      <c r="AJ218" s="11"/>
      <c r="AK218" s="11"/>
      <c r="AL218" s="11"/>
      <c r="AM218" s="11"/>
    </row>
    <row r="219" spans="1:39" x14ac:dyDescent="0.25">
      <c r="A219" s="11"/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12"/>
      <c r="V219" s="12"/>
      <c r="W219" s="12"/>
      <c r="X219" s="12"/>
      <c r="Y219" s="12"/>
      <c r="Z219" s="12"/>
      <c r="AA219" s="12"/>
      <c r="AB219" s="12"/>
      <c r="AC219" s="11"/>
      <c r="AD219" s="11"/>
      <c r="AE219" s="11"/>
      <c r="AF219" s="11"/>
      <c r="AG219" s="11"/>
      <c r="AH219" s="11"/>
      <c r="AI219" s="11"/>
      <c r="AJ219" s="11"/>
      <c r="AK219" s="11"/>
      <c r="AL219" s="11"/>
      <c r="AM219" s="11"/>
    </row>
    <row r="220" spans="1:39" x14ac:dyDescent="0.25">
      <c r="A220" s="11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2"/>
      <c r="V220" s="12"/>
      <c r="W220" s="12"/>
      <c r="X220" s="12"/>
      <c r="Y220" s="12"/>
      <c r="Z220" s="12"/>
      <c r="AA220" s="12"/>
      <c r="AB220" s="12"/>
      <c r="AC220" s="11"/>
      <c r="AD220" s="11"/>
      <c r="AE220" s="11"/>
      <c r="AF220" s="11"/>
      <c r="AG220" s="11"/>
      <c r="AH220" s="11"/>
      <c r="AI220" s="11"/>
      <c r="AJ220" s="11"/>
      <c r="AK220" s="11"/>
      <c r="AL220" s="11"/>
      <c r="AM220" s="11"/>
    </row>
    <row r="221" spans="1:39" x14ac:dyDescent="0.25">
      <c r="A221" s="11"/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12"/>
      <c r="V221" s="12"/>
      <c r="W221" s="12"/>
      <c r="X221" s="12"/>
      <c r="Y221" s="12"/>
      <c r="Z221" s="12"/>
      <c r="AA221" s="12"/>
      <c r="AB221" s="12"/>
      <c r="AC221" s="11"/>
      <c r="AD221" s="11"/>
      <c r="AE221" s="11"/>
      <c r="AF221" s="11"/>
      <c r="AG221" s="11"/>
      <c r="AH221" s="11"/>
      <c r="AI221" s="11"/>
      <c r="AJ221" s="11"/>
      <c r="AK221" s="11"/>
      <c r="AL221" s="11"/>
      <c r="AM221" s="11"/>
    </row>
    <row r="222" spans="1:39" x14ac:dyDescent="0.25">
      <c r="A222" s="11"/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2"/>
      <c r="V222" s="12"/>
      <c r="W222" s="12"/>
      <c r="X222" s="12"/>
      <c r="Y222" s="12"/>
      <c r="Z222" s="12"/>
      <c r="AA222" s="12"/>
      <c r="AB222" s="12"/>
      <c r="AC222" s="11"/>
      <c r="AD222" s="11"/>
      <c r="AE222" s="11"/>
      <c r="AF222" s="11"/>
      <c r="AG222" s="11"/>
      <c r="AH222" s="11"/>
      <c r="AI222" s="11"/>
      <c r="AJ222" s="11"/>
      <c r="AK222" s="11"/>
      <c r="AL222" s="11"/>
      <c r="AM222" s="11"/>
    </row>
    <row r="223" spans="1:39" x14ac:dyDescent="0.25">
      <c r="A223" s="11"/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12"/>
      <c r="V223" s="12"/>
      <c r="W223" s="12"/>
      <c r="X223" s="12"/>
      <c r="Y223" s="12"/>
      <c r="Z223" s="12"/>
      <c r="AA223" s="12"/>
      <c r="AB223" s="12"/>
      <c r="AC223" s="11"/>
      <c r="AD223" s="11"/>
      <c r="AE223" s="11"/>
      <c r="AF223" s="11"/>
      <c r="AG223" s="11"/>
      <c r="AH223" s="11"/>
      <c r="AI223" s="11"/>
      <c r="AJ223" s="11"/>
      <c r="AK223" s="11"/>
      <c r="AL223" s="11"/>
      <c r="AM223" s="11"/>
    </row>
    <row r="224" spans="1:39" x14ac:dyDescent="0.25">
      <c r="A224" s="11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2"/>
      <c r="V224" s="12"/>
      <c r="W224" s="12"/>
      <c r="X224" s="12"/>
      <c r="Y224" s="12"/>
      <c r="Z224" s="12"/>
      <c r="AA224" s="12"/>
      <c r="AB224" s="12"/>
      <c r="AC224" s="11"/>
      <c r="AD224" s="11"/>
      <c r="AE224" s="11"/>
      <c r="AF224" s="11"/>
      <c r="AG224" s="11"/>
      <c r="AH224" s="11"/>
      <c r="AI224" s="11"/>
      <c r="AJ224" s="11"/>
      <c r="AK224" s="11"/>
      <c r="AL224" s="11"/>
      <c r="AM224" s="11"/>
    </row>
    <row r="225" spans="1:39" x14ac:dyDescent="0.25">
      <c r="A225" s="11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2"/>
      <c r="V225" s="12"/>
      <c r="W225" s="12"/>
      <c r="X225" s="12"/>
      <c r="Y225" s="12"/>
      <c r="Z225" s="12"/>
      <c r="AA225" s="12"/>
      <c r="AB225" s="12"/>
      <c r="AC225" s="11"/>
      <c r="AD225" s="11"/>
      <c r="AE225" s="11"/>
      <c r="AF225" s="11"/>
      <c r="AG225" s="11"/>
      <c r="AH225" s="11"/>
      <c r="AI225" s="11"/>
      <c r="AJ225" s="11"/>
      <c r="AK225" s="11"/>
      <c r="AL225" s="11"/>
      <c r="AM225" s="11"/>
    </row>
    <row r="226" spans="1:39" x14ac:dyDescent="0.25">
      <c r="A226" s="11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2"/>
      <c r="V226" s="12"/>
      <c r="W226" s="12"/>
      <c r="X226" s="12"/>
      <c r="Y226" s="12"/>
      <c r="Z226" s="12"/>
      <c r="AA226" s="12"/>
      <c r="AB226" s="12"/>
      <c r="AC226" s="11"/>
      <c r="AD226" s="11"/>
      <c r="AE226" s="11"/>
      <c r="AF226" s="11"/>
      <c r="AG226" s="11"/>
      <c r="AH226" s="11"/>
      <c r="AI226" s="11"/>
      <c r="AJ226" s="11"/>
      <c r="AK226" s="11"/>
      <c r="AL226" s="11"/>
      <c r="AM226" s="11"/>
    </row>
    <row r="227" spans="1:39" x14ac:dyDescent="0.25">
      <c r="A227" s="11"/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1"/>
      <c r="T227" s="11"/>
      <c r="U227" s="12"/>
      <c r="V227" s="12"/>
      <c r="W227" s="12"/>
      <c r="X227" s="12"/>
      <c r="Y227" s="12"/>
      <c r="Z227" s="12"/>
      <c r="AA227" s="12"/>
      <c r="AB227" s="12"/>
      <c r="AC227" s="11"/>
      <c r="AD227" s="11"/>
      <c r="AE227" s="11"/>
      <c r="AF227" s="11"/>
      <c r="AG227" s="11"/>
      <c r="AH227" s="11"/>
      <c r="AI227" s="11"/>
      <c r="AJ227" s="11"/>
      <c r="AK227" s="11"/>
      <c r="AL227" s="11"/>
      <c r="AM227" s="11"/>
    </row>
    <row r="228" spans="1:39" x14ac:dyDescent="0.25">
      <c r="A228" s="11"/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2"/>
      <c r="V228" s="12"/>
      <c r="W228" s="12"/>
      <c r="X228" s="12"/>
      <c r="Y228" s="12"/>
      <c r="Z228" s="12"/>
      <c r="AA228" s="12"/>
      <c r="AB228" s="12"/>
      <c r="AC228" s="11"/>
      <c r="AD228" s="11"/>
      <c r="AE228" s="11"/>
      <c r="AF228" s="11"/>
      <c r="AG228" s="11"/>
      <c r="AH228" s="11"/>
      <c r="AI228" s="11"/>
      <c r="AJ228" s="11"/>
      <c r="AK228" s="11"/>
      <c r="AL228" s="11"/>
      <c r="AM228" s="11"/>
    </row>
    <row r="229" spans="1:39" x14ac:dyDescent="0.25">
      <c r="A229" s="11"/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12"/>
      <c r="V229" s="12"/>
      <c r="W229" s="12"/>
      <c r="X229" s="12"/>
      <c r="Y229" s="12"/>
      <c r="Z229" s="12"/>
      <c r="AA229" s="12"/>
      <c r="AB229" s="12"/>
      <c r="AC229" s="11"/>
      <c r="AD229" s="11"/>
      <c r="AE229" s="11"/>
      <c r="AF229" s="11"/>
      <c r="AG229" s="11"/>
      <c r="AH229" s="11"/>
      <c r="AI229" s="11"/>
      <c r="AJ229" s="11"/>
      <c r="AK229" s="11"/>
      <c r="AL229" s="11"/>
      <c r="AM229" s="11"/>
    </row>
    <row r="230" spans="1:39" x14ac:dyDescent="0.25">
      <c r="A230" s="11"/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2"/>
      <c r="V230" s="12"/>
      <c r="W230" s="12"/>
      <c r="X230" s="12"/>
      <c r="Y230" s="12"/>
      <c r="Z230" s="12"/>
      <c r="AA230" s="12"/>
      <c r="AB230" s="12"/>
      <c r="AC230" s="11"/>
      <c r="AD230" s="11"/>
      <c r="AE230" s="11"/>
      <c r="AF230" s="11"/>
      <c r="AG230" s="11"/>
      <c r="AH230" s="11"/>
      <c r="AI230" s="11"/>
      <c r="AJ230" s="11"/>
      <c r="AK230" s="11"/>
      <c r="AL230" s="11"/>
      <c r="AM230" s="11"/>
    </row>
    <row r="231" spans="1:39" x14ac:dyDescent="0.25">
      <c r="A231" s="11"/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12"/>
      <c r="V231" s="12"/>
      <c r="W231" s="12"/>
      <c r="X231" s="12"/>
      <c r="Y231" s="12"/>
      <c r="Z231" s="12"/>
      <c r="AA231" s="12"/>
      <c r="AB231" s="12"/>
      <c r="AC231" s="11"/>
      <c r="AD231" s="11"/>
      <c r="AE231" s="11"/>
      <c r="AF231" s="11"/>
      <c r="AG231" s="11"/>
      <c r="AH231" s="11"/>
      <c r="AI231" s="11"/>
      <c r="AJ231" s="11"/>
      <c r="AK231" s="11"/>
      <c r="AL231" s="11"/>
      <c r="AM231" s="11"/>
    </row>
    <row r="232" spans="1:39" x14ac:dyDescent="0.25">
      <c r="A232" s="11"/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12"/>
      <c r="V232" s="12"/>
      <c r="W232" s="12"/>
      <c r="X232" s="12"/>
      <c r="Y232" s="12"/>
      <c r="Z232" s="12"/>
      <c r="AA232" s="12"/>
      <c r="AB232" s="12"/>
      <c r="AC232" s="11"/>
      <c r="AD232" s="11"/>
      <c r="AE232" s="11"/>
      <c r="AF232" s="11"/>
      <c r="AG232" s="11"/>
      <c r="AH232" s="11"/>
      <c r="AI232" s="11"/>
      <c r="AJ232" s="11"/>
      <c r="AK232" s="11"/>
      <c r="AL232" s="11"/>
      <c r="AM232" s="11"/>
    </row>
    <row r="233" spans="1:39" x14ac:dyDescent="0.25">
      <c r="A233" s="11"/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12"/>
      <c r="V233" s="12"/>
      <c r="W233" s="12"/>
      <c r="X233" s="12"/>
      <c r="Y233" s="12"/>
      <c r="Z233" s="12"/>
      <c r="AA233" s="12"/>
      <c r="AB233" s="12"/>
      <c r="AC233" s="11"/>
      <c r="AD233" s="11"/>
      <c r="AE233" s="11"/>
      <c r="AF233" s="11"/>
      <c r="AG233" s="11"/>
      <c r="AH233" s="11"/>
      <c r="AI233" s="11"/>
      <c r="AJ233" s="11"/>
      <c r="AK233" s="11"/>
      <c r="AL233" s="11"/>
      <c r="AM233" s="11"/>
    </row>
    <row r="234" spans="1:39" x14ac:dyDescent="0.25">
      <c r="A234" s="11"/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11"/>
      <c r="T234" s="11"/>
      <c r="U234" s="12"/>
      <c r="V234" s="12"/>
      <c r="W234" s="12"/>
      <c r="X234" s="12"/>
      <c r="Y234" s="12"/>
      <c r="Z234" s="12"/>
      <c r="AA234" s="12"/>
      <c r="AB234" s="12"/>
      <c r="AC234" s="11"/>
      <c r="AD234" s="11"/>
      <c r="AE234" s="11"/>
      <c r="AF234" s="11"/>
      <c r="AG234" s="11"/>
      <c r="AH234" s="11"/>
      <c r="AI234" s="11"/>
      <c r="AJ234" s="11"/>
      <c r="AK234" s="11"/>
      <c r="AL234" s="11"/>
      <c r="AM234" s="11"/>
    </row>
    <row r="235" spans="1:39" x14ac:dyDescent="0.25">
      <c r="A235" s="11"/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12"/>
      <c r="V235" s="12"/>
      <c r="W235" s="12"/>
      <c r="X235" s="12"/>
      <c r="Y235" s="12"/>
      <c r="Z235" s="12"/>
      <c r="AA235" s="12"/>
      <c r="AB235" s="12"/>
      <c r="AC235" s="11"/>
      <c r="AD235" s="11"/>
      <c r="AE235" s="11"/>
      <c r="AF235" s="11"/>
      <c r="AG235" s="11"/>
      <c r="AH235" s="11"/>
      <c r="AI235" s="11"/>
      <c r="AJ235" s="11"/>
      <c r="AK235" s="11"/>
      <c r="AL235" s="11"/>
      <c r="AM235" s="11"/>
    </row>
    <row r="236" spans="1:39" x14ac:dyDescent="0.25">
      <c r="A236" s="11"/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2"/>
      <c r="V236" s="12"/>
      <c r="W236" s="12"/>
      <c r="X236" s="12"/>
      <c r="Y236" s="12"/>
      <c r="Z236" s="12"/>
      <c r="AA236" s="12"/>
      <c r="AB236" s="12"/>
      <c r="AC236" s="11"/>
      <c r="AD236" s="11"/>
      <c r="AE236" s="11"/>
      <c r="AF236" s="11"/>
      <c r="AG236" s="11"/>
      <c r="AH236" s="11"/>
      <c r="AI236" s="11"/>
      <c r="AJ236" s="11"/>
      <c r="AK236" s="11"/>
      <c r="AL236" s="11"/>
      <c r="AM236" s="11"/>
    </row>
    <row r="237" spans="1:39" x14ac:dyDescent="0.25">
      <c r="A237" s="11"/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/>
      <c r="U237" s="12"/>
      <c r="V237" s="12"/>
      <c r="W237" s="12"/>
      <c r="X237" s="12"/>
      <c r="Y237" s="12"/>
      <c r="Z237" s="12"/>
      <c r="AA237" s="12"/>
      <c r="AB237" s="12"/>
      <c r="AC237" s="11"/>
      <c r="AD237" s="11"/>
      <c r="AE237" s="11"/>
      <c r="AF237" s="11"/>
      <c r="AG237" s="11"/>
      <c r="AH237" s="11"/>
      <c r="AI237" s="11"/>
      <c r="AJ237" s="11"/>
      <c r="AK237" s="11"/>
      <c r="AL237" s="11"/>
      <c r="AM237" s="11"/>
    </row>
    <row r="238" spans="1:39" x14ac:dyDescent="0.25">
      <c r="A238" s="11"/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2"/>
      <c r="V238" s="12"/>
      <c r="W238" s="12"/>
      <c r="X238" s="12"/>
      <c r="Y238" s="12"/>
      <c r="Z238" s="12"/>
      <c r="AA238" s="12"/>
      <c r="AB238" s="12"/>
      <c r="AC238" s="11"/>
      <c r="AD238" s="11"/>
      <c r="AE238" s="11"/>
      <c r="AF238" s="11"/>
      <c r="AG238" s="11"/>
      <c r="AH238" s="11"/>
      <c r="AI238" s="11"/>
      <c r="AJ238" s="11"/>
      <c r="AK238" s="11"/>
      <c r="AL238" s="11"/>
      <c r="AM238" s="11"/>
    </row>
    <row r="239" spans="1:39" x14ac:dyDescent="0.25">
      <c r="A239" s="11"/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  <c r="U239" s="12"/>
      <c r="V239" s="12"/>
      <c r="W239" s="12"/>
      <c r="X239" s="12"/>
      <c r="Y239" s="12"/>
      <c r="Z239" s="12"/>
      <c r="AA239" s="12"/>
      <c r="AB239" s="12"/>
      <c r="AC239" s="11"/>
      <c r="AD239" s="11"/>
      <c r="AE239" s="11"/>
      <c r="AF239" s="11"/>
      <c r="AG239" s="11"/>
      <c r="AH239" s="11"/>
      <c r="AI239" s="11"/>
      <c r="AJ239" s="11"/>
      <c r="AK239" s="11"/>
      <c r="AL239" s="11"/>
      <c r="AM239" s="11"/>
    </row>
    <row r="240" spans="1:39" x14ac:dyDescent="0.25">
      <c r="A240" s="11"/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2"/>
      <c r="V240" s="12"/>
      <c r="W240" s="12"/>
      <c r="X240" s="12"/>
      <c r="Y240" s="12"/>
      <c r="Z240" s="12"/>
      <c r="AA240" s="12"/>
      <c r="AB240" s="12"/>
      <c r="AC240" s="11"/>
      <c r="AD240" s="11"/>
      <c r="AE240" s="11"/>
      <c r="AF240" s="11"/>
      <c r="AG240" s="11"/>
      <c r="AH240" s="11"/>
      <c r="AI240" s="11"/>
      <c r="AJ240" s="11"/>
      <c r="AK240" s="11"/>
      <c r="AL240" s="11"/>
      <c r="AM240" s="11"/>
    </row>
    <row r="241" spans="1:39" x14ac:dyDescent="0.25">
      <c r="A241" s="11"/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12"/>
      <c r="V241" s="12"/>
      <c r="W241" s="12"/>
      <c r="X241" s="12"/>
      <c r="Y241" s="12"/>
      <c r="Z241" s="12"/>
      <c r="AA241" s="12"/>
      <c r="AB241" s="12"/>
      <c r="AC241" s="11"/>
      <c r="AD241" s="11"/>
      <c r="AE241" s="11"/>
      <c r="AF241" s="11"/>
      <c r="AG241" s="11"/>
      <c r="AH241" s="11"/>
      <c r="AI241" s="11"/>
      <c r="AJ241" s="11"/>
      <c r="AK241" s="11"/>
      <c r="AL241" s="11"/>
      <c r="AM241" s="11"/>
    </row>
    <row r="242" spans="1:39" x14ac:dyDescent="0.25">
      <c r="A242" s="11"/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12"/>
      <c r="V242" s="12"/>
      <c r="W242" s="12"/>
      <c r="X242" s="12"/>
      <c r="Y242" s="12"/>
      <c r="Z242" s="12"/>
      <c r="AA242" s="12"/>
      <c r="AB242" s="12"/>
      <c r="AC242" s="11"/>
      <c r="AD242" s="11"/>
      <c r="AE242" s="11"/>
      <c r="AF242" s="11"/>
      <c r="AG242" s="11"/>
      <c r="AH242" s="11"/>
      <c r="AI242" s="11"/>
      <c r="AJ242" s="11"/>
      <c r="AK242" s="11"/>
      <c r="AL242" s="11"/>
      <c r="AM242" s="11"/>
    </row>
    <row r="243" spans="1:39" x14ac:dyDescent="0.25">
      <c r="A243" s="11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11"/>
      <c r="T243" s="11"/>
      <c r="U243" s="12"/>
      <c r="V243" s="12"/>
      <c r="W243" s="12"/>
      <c r="X243" s="12"/>
      <c r="Y243" s="12"/>
      <c r="Z243" s="12"/>
      <c r="AA243" s="12"/>
      <c r="AB243" s="12"/>
      <c r="AC243" s="11"/>
      <c r="AD243" s="11"/>
      <c r="AE243" s="11"/>
      <c r="AF243" s="11"/>
      <c r="AG243" s="11"/>
      <c r="AH243" s="11"/>
      <c r="AI243" s="11"/>
      <c r="AJ243" s="11"/>
      <c r="AK243" s="11"/>
      <c r="AL243" s="11"/>
      <c r="AM243" s="11"/>
    </row>
    <row r="244" spans="1:39" x14ac:dyDescent="0.25">
      <c r="A244" s="11"/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2"/>
      <c r="V244" s="12"/>
      <c r="W244" s="12"/>
      <c r="X244" s="12"/>
      <c r="Y244" s="12"/>
      <c r="Z244" s="12"/>
      <c r="AA244" s="12"/>
      <c r="AB244" s="12"/>
      <c r="AC244" s="11"/>
      <c r="AD244" s="11"/>
      <c r="AE244" s="11"/>
      <c r="AF244" s="11"/>
      <c r="AG244" s="11"/>
      <c r="AH244" s="11"/>
      <c r="AI244" s="11"/>
      <c r="AJ244" s="11"/>
      <c r="AK244" s="11"/>
      <c r="AL244" s="11"/>
      <c r="AM244" s="11"/>
    </row>
    <row r="245" spans="1:39" x14ac:dyDescent="0.25">
      <c r="A245" s="11"/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11"/>
      <c r="T245" s="11"/>
      <c r="U245" s="12"/>
      <c r="V245" s="12"/>
      <c r="W245" s="12"/>
      <c r="X245" s="12"/>
      <c r="Y245" s="12"/>
      <c r="Z245" s="12"/>
      <c r="AA245" s="12"/>
      <c r="AB245" s="12"/>
      <c r="AC245" s="11"/>
      <c r="AD245" s="11"/>
      <c r="AE245" s="11"/>
      <c r="AF245" s="11"/>
      <c r="AG245" s="11"/>
      <c r="AH245" s="11"/>
      <c r="AI245" s="11"/>
      <c r="AJ245" s="11"/>
      <c r="AK245" s="11"/>
      <c r="AL245" s="11"/>
      <c r="AM245" s="11"/>
    </row>
    <row r="246" spans="1:39" x14ac:dyDescent="0.25">
      <c r="A246" s="11"/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12"/>
      <c r="V246" s="12"/>
      <c r="W246" s="12"/>
      <c r="X246" s="12"/>
      <c r="Y246" s="12"/>
      <c r="Z246" s="12"/>
      <c r="AA246" s="12"/>
      <c r="AB246" s="12"/>
      <c r="AC246" s="11"/>
      <c r="AD246" s="11"/>
      <c r="AE246" s="11"/>
      <c r="AF246" s="11"/>
      <c r="AG246" s="11"/>
      <c r="AH246" s="11"/>
      <c r="AI246" s="11"/>
      <c r="AJ246" s="11"/>
      <c r="AK246" s="11"/>
      <c r="AL246" s="11"/>
      <c r="AM246" s="11"/>
    </row>
    <row r="247" spans="1:39" x14ac:dyDescent="0.25">
      <c r="A247" s="11"/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12"/>
      <c r="V247" s="12"/>
      <c r="W247" s="12"/>
      <c r="X247" s="12"/>
      <c r="Y247" s="12"/>
      <c r="Z247" s="12"/>
      <c r="AA247" s="12"/>
      <c r="AB247" s="12"/>
      <c r="AC247" s="11"/>
      <c r="AD247" s="11"/>
      <c r="AE247" s="11"/>
      <c r="AF247" s="11"/>
      <c r="AG247" s="11"/>
      <c r="AH247" s="11"/>
      <c r="AI247" s="11"/>
      <c r="AJ247" s="11"/>
      <c r="AK247" s="11"/>
      <c r="AL247" s="11"/>
      <c r="AM247" s="11"/>
    </row>
    <row r="248" spans="1:39" x14ac:dyDescent="0.25">
      <c r="A248" s="11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/>
      <c r="U248" s="12"/>
      <c r="V248" s="12"/>
      <c r="W248" s="12"/>
      <c r="X248" s="12"/>
      <c r="Y248" s="12"/>
      <c r="Z248" s="12"/>
      <c r="AA248" s="12"/>
      <c r="AB248" s="12"/>
      <c r="AC248" s="11"/>
      <c r="AD248" s="11"/>
      <c r="AE248" s="11"/>
      <c r="AF248" s="11"/>
      <c r="AG248" s="11"/>
      <c r="AH248" s="11"/>
      <c r="AI248" s="11"/>
      <c r="AJ248" s="11"/>
      <c r="AK248" s="11"/>
      <c r="AL248" s="11"/>
      <c r="AM248" s="11"/>
    </row>
    <row r="249" spans="1:39" x14ac:dyDescent="0.25">
      <c r="A249" s="11"/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2"/>
      <c r="V249" s="12"/>
      <c r="W249" s="12"/>
      <c r="X249" s="12"/>
      <c r="Y249" s="12"/>
      <c r="Z249" s="12"/>
      <c r="AA249" s="12"/>
      <c r="AB249" s="12"/>
      <c r="AC249" s="11"/>
      <c r="AD249" s="11"/>
      <c r="AE249" s="11"/>
      <c r="AF249" s="11"/>
      <c r="AG249" s="11"/>
      <c r="AH249" s="11"/>
      <c r="AI249" s="11"/>
      <c r="AJ249" s="11"/>
      <c r="AK249" s="11"/>
      <c r="AL249" s="11"/>
      <c r="AM249" s="11"/>
    </row>
    <row r="250" spans="1:39" x14ac:dyDescent="0.25">
      <c r="A250" s="11"/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2"/>
      <c r="V250" s="12"/>
      <c r="W250" s="12"/>
      <c r="X250" s="12"/>
      <c r="Y250" s="12"/>
      <c r="Z250" s="12"/>
      <c r="AA250" s="12"/>
      <c r="AB250" s="12"/>
      <c r="AC250" s="11"/>
      <c r="AD250" s="11"/>
      <c r="AE250" s="11"/>
      <c r="AF250" s="11"/>
      <c r="AG250" s="11"/>
      <c r="AH250" s="11"/>
      <c r="AI250" s="11"/>
      <c r="AJ250" s="11"/>
      <c r="AK250" s="11"/>
      <c r="AL250" s="11"/>
      <c r="AM250" s="11"/>
    </row>
    <row r="251" spans="1:39" x14ac:dyDescent="0.25">
      <c r="A251" s="11"/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12"/>
      <c r="V251" s="12"/>
      <c r="W251" s="12"/>
      <c r="X251" s="12"/>
      <c r="Y251" s="12"/>
      <c r="Z251" s="12"/>
      <c r="AA251" s="12"/>
      <c r="AB251" s="12"/>
      <c r="AC251" s="11"/>
      <c r="AD251" s="11"/>
      <c r="AE251" s="11"/>
      <c r="AF251" s="11"/>
      <c r="AG251" s="11"/>
      <c r="AH251" s="11"/>
      <c r="AI251" s="11"/>
      <c r="AJ251" s="11"/>
      <c r="AK251" s="11"/>
      <c r="AL251" s="11"/>
      <c r="AM251" s="11"/>
    </row>
    <row r="252" spans="1:39" x14ac:dyDescent="0.25">
      <c r="A252" s="11"/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12"/>
      <c r="V252" s="12"/>
      <c r="W252" s="12"/>
      <c r="X252" s="12"/>
      <c r="Y252" s="12"/>
      <c r="Z252" s="12"/>
      <c r="AA252" s="12"/>
      <c r="AB252" s="12"/>
      <c r="AC252" s="11"/>
      <c r="AD252" s="11"/>
      <c r="AE252" s="11"/>
      <c r="AF252" s="11"/>
      <c r="AG252" s="11"/>
      <c r="AH252" s="11"/>
      <c r="AI252" s="11"/>
      <c r="AJ252" s="11"/>
      <c r="AK252" s="11"/>
      <c r="AL252" s="11"/>
      <c r="AM252" s="11"/>
    </row>
    <row r="253" spans="1:39" x14ac:dyDescent="0.25">
      <c r="A253" s="11"/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12"/>
      <c r="V253" s="12"/>
      <c r="W253" s="12"/>
      <c r="X253" s="12"/>
      <c r="Y253" s="12"/>
      <c r="Z253" s="12"/>
      <c r="AA253" s="12"/>
      <c r="AB253" s="12"/>
      <c r="AC253" s="11"/>
      <c r="AD253" s="11"/>
      <c r="AE253" s="11"/>
      <c r="AF253" s="11"/>
      <c r="AG253" s="11"/>
      <c r="AH253" s="11"/>
      <c r="AI253" s="11"/>
      <c r="AJ253" s="11"/>
      <c r="AK253" s="11"/>
      <c r="AL253" s="11"/>
      <c r="AM253" s="11"/>
    </row>
    <row r="254" spans="1:39" x14ac:dyDescent="0.25">
      <c r="A254" s="11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12"/>
      <c r="V254" s="12"/>
      <c r="W254" s="12"/>
      <c r="X254" s="12"/>
      <c r="Y254" s="12"/>
      <c r="Z254" s="12"/>
      <c r="AA254" s="12"/>
      <c r="AB254" s="12"/>
      <c r="AC254" s="11"/>
      <c r="AD254" s="11"/>
      <c r="AE254" s="11"/>
      <c r="AF254" s="11"/>
      <c r="AG254" s="11"/>
      <c r="AH254" s="11"/>
      <c r="AI254" s="11"/>
      <c r="AJ254" s="11"/>
      <c r="AK254" s="11"/>
      <c r="AL254" s="11"/>
      <c r="AM254" s="11"/>
    </row>
    <row r="255" spans="1:39" x14ac:dyDescent="0.25">
      <c r="A255" s="11"/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2"/>
      <c r="V255" s="12"/>
      <c r="W255" s="12"/>
      <c r="X255" s="12"/>
      <c r="Y255" s="12"/>
      <c r="Z255" s="12"/>
      <c r="AA255" s="12"/>
      <c r="AB255" s="12"/>
      <c r="AC255" s="11"/>
      <c r="AD255" s="11"/>
      <c r="AE255" s="11"/>
      <c r="AF255" s="11"/>
      <c r="AG255" s="11"/>
      <c r="AH255" s="11"/>
      <c r="AI255" s="11"/>
      <c r="AJ255" s="11"/>
      <c r="AK255" s="11"/>
      <c r="AL255" s="11"/>
      <c r="AM255" s="11"/>
    </row>
    <row r="256" spans="1:39" x14ac:dyDescent="0.25">
      <c r="A256" s="11"/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2"/>
      <c r="V256" s="12"/>
      <c r="W256" s="12"/>
      <c r="X256" s="12"/>
      <c r="Y256" s="12"/>
      <c r="Z256" s="12"/>
      <c r="AA256" s="12"/>
      <c r="AB256" s="12"/>
      <c r="AC256" s="11"/>
      <c r="AD256" s="11"/>
      <c r="AE256" s="11"/>
      <c r="AF256" s="11"/>
      <c r="AG256" s="11"/>
      <c r="AH256" s="11"/>
      <c r="AI256" s="11"/>
      <c r="AJ256" s="11"/>
      <c r="AK256" s="11"/>
      <c r="AL256" s="11"/>
      <c r="AM256" s="11"/>
    </row>
    <row r="257" spans="1:39" x14ac:dyDescent="0.25">
      <c r="A257" s="11"/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11"/>
      <c r="T257" s="11"/>
      <c r="U257" s="12"/>
      <c r="V257" s="12"/>
      <c r="W257" s="12"/>
      <c r="X257" s="12"/>
      <c r="Y257" s="12"/>
      <c r="Z257" s="12"/>
      <c r="AA257" s="12"/>
      <c r="AB257" s="12"/>
      <c r="AC257" s="11"/>
      <c r="AD257" s="11"/>
      <c r="AE257" s="11"/>
      <c r="AF257" s="11"/>
      <c r="AG257" s="11"/>
      <c r="AH257" s="11"/>
      <c r="AI257" s="11"/>
      <c r="AJ257" s="11"/>
      <c r="AK257" s="11"/>
      <c r="AL257" s="11"/>
      <c r="AM257" s="11"/>
    </row>
    <row r="258" spans="1:39" x14ac:dyDescent="0.25">
      <c r="A258" s="11"/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12"/>
      <c r="V258" s="12"/>
      <c r="W258" s="12"/>
      <c r="X258" s="12"/>
      <c r="Y258" s="12"/>
      <c r="Z258" s="12"/>
      <c r="AA258" s="12"/>
      <c r="AB258" s="12"/>
      <c r="AC258" s="11"/>
      <c r="AD258" s="11"/>
      <c r="AE258" s="11"/>
      <c r="AF258" s="11"/>
      <c r="AG258" s="11"/>
      <c r="AH258" s="11"/>
      <c r="AI258" s="11"/>
      <c r="AJ258" s="11"/>
      <c r="AK258" s="11"/>
      <c r="AL258" s="11"/>
      <c r="AM258" s="11"/>
    </row>
    <row r="259" spans="1:39" x14ac:dyDescent="0.25">
      <c r="A259" s="11"/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2"/>
      <c r="V259" s="12"/>
      <c r="W259" s="12"/>
      <c r="X259" s="12"/>
      <c r="Y259" s="12"/>
      <c r="Z259" s="12"/>
      <c r="AA259" s="12"/>
      <c r="AB259" s="12"/>
      <c r="AC259" s="11"/>
      <c r="AD259" s="11"/>
      <c r="AE259" s="11"/>
      <c r="AF259" s="11"/>
      <c r="AG259" s="11"/>
      <c r="AH259" s="11"/>
      <c r="AI259" s="11"/>
      <c r="AJ259" s="11"/>
      <c r="AK259" s="11"/>
      <c r="AL259" s="11"/>
      <c r="AM259" s="11"/>
    </row>
    <row r="260" spans="1:39" x14ac:dyDescent="0.25">
      <c r="A260" s="11"/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2"/>
      <c r="V260" s="12"/>
      <c r="W260" s="12"/>
      <c r="X260" s="12"/>
      <c r="Y260" s="12"/>
      <c r="Z260" s="12"/>
      <c r="AA260" s="12"/>
      <c r="AB260" s="12"/>
      <c r="AC260" s="11"/>
      <c r="AD260" s="11"/>
      <c r="AE260" s="11"/>
      <c r="AF260" s="11"/>
      <c r="AG260" s="11"/>
      <c r="AH260" s="11"/>
      <c r="AI260" s="11"/>
      <c r="AJ260" s="11"/>
      <c r="AK260" s="11"/>
      <c r="AL260" s="11"/>
      <c r="AM260" s="11"/>
    </row>
    <row r="261" spans="1:39" x14ac:dyDescent="0.25">
      <c r="A261" s="11"/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11"/>
      <c r="T261" s="11"/>
      <c r="U261" s="12"/>
      <c r="V261" s="12"/>
      <c r="W261" s="12"/>
      <c r="X261" s="12"/>
      <c r="Y261" s="12"/>
      <c r="Z261" s="12"/>
      <c r="AA261" s="12"/>
      <c r="AB261" s="12"/>
      <c r="AC261" s="11"/>
      <c r="AD261" s="11"/>
      <c r="AE261" s="11"/>
      <c r="AF261" s="11"/>
      <c r="AG261" s="11"/>
      <c r="AH261" s="11"/>
      <c r="AI261" s="11"/>
      <c r="AJ261" s="11"/>
      <c r="AK261" s="11"/>
      <c r="AL261" s="11"/>
      <c r="AM261" s="11"/>
    </row>
    <row r="262" spans="1:39" x14ac:dyDescent="0.25">
      <c r="A262" s="11"/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11"/>
      <c r="S262" s="11"/>
      <c r="T262" s="11"/>
      <c r="U262" s="12"/>
      <c r="V262" s="12"/>
      <c r="W262" s="12"/>
      <c r="X262" s="12"/>
      <c r="Y262" s="12"/>
      <c r="Z262" s="12"/>
      <c r="AA262" s="12"/>
      <c r="AB262" s="12"/>
      <c r="AC262" s="11"/>
      <c r="AD262" s="11"/>
      <c r="AE262" s="11"/>
      <c r="AF262" s="11"/>
      <c r="AG262" s="11"/>
      <c r="AH262" s="11"/>
      <c r="AI262" s="11"/>
      <c r="AJ262" s="11"/>
      <c r="AK262" s="11"/>
      <c r="AL262" s="11"/>
      <c r="AM262" s="11"/>
    </row>
    <row r="263" spans="1:39" x14ac:dyDescent="0.25">
      <c r="A263" s="11"/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12"/>
      <c r="V263" s="12"/>
      <c r="W263" s="12"/>
      <c r="X263" s="12"/>
      <c r="Y263" s="12"/>
      <c r="Z263" s="12"/>
      <c r="AA263" s="12"/>
      <c r="AB263" s="12"/>
      <c r="AC263" s="11"/>
      <c r="AD263" s="11"/>
      <c r="AE263" s="11"/>
      <c r="AF263" s="11"/>
      <c r="AG263" s="11"/>
      <c r="AH263" s="11"/>
      <c r="AI263" s="11"/>
      <c r="AJ263" s="11"/>
      <c r="AK263" s="11"/>
      <c r="AL263" s="11"/>
      <c r="AM263" s="11"/>
    </row>
    <row r="264" spans="1:39" x14ac:dyDescent="0.25">
      <c r="A264" s="11"/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2"/>
      <c r="V264" s="12"/>
      <c r="W264" s="12"/>
      <c r="X264" s="12"/>
      <c r="Y264" s="12"/>
      <c r="Z264" s="12"/>
      <c r="AA264" s="12"/>
      <c r="AB264" s="12"/>
      <c r="AC264" s="11"/>
      <c r="AD264" s="11"/>
      <c r="AE264" s="11"/>
      <c r="AF264" s="11"/>
      <c r="AG264" s="11"/>
      <c r="AH264" s="11"/>
      <c r="AI264" s="11"/>
      <c r="AJ264" s="11"/>
      <c r="AK264" s="11"/>
      <c r="AL264" s="11"/>
      <c r="AM264" s="11"/>
    </row>
    <row r="265" spans="1:39" x14ac:dyDescent="0.25">
      <c r="A265" s="11"/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2"/>
      <c r="V265" s="12"/>
      <c r="W265" s="12"/>
      <c r="X265" s="12"/>
      <c r="Y265" s="12"/>
      <c r="Z265" s="12"/>
      <c r="AA265" s="12"/>
      <c r="AB265" s="12"/>
      <c r="AC265" s="11"/>
      <c r="AD265" s="11"/>
      <c r="AE265" s="11"/>
      <c r="AF265" s="11"/>
      <c r="AG265" s="11"/>
      <c r="AH265" s="11"/>
      <c r="AI265" s="11"/>
      <c r="AJ265" s="11"/>
      <c r="AK265" s="11"/>
      <c r="AL265" s="11"/>
      <c r="AM265" s="11"/>
    </row>
    <row r="266" spans="1:39" x14ac:dyDescent="0.25">
      <c r="A266" s="11"/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11"/>
      <c r="S266" s="11"/>
      <c r="T266" s="11"/>
      <c r="U266" s="12"/>
      <c r="V266" s="12"/>
      <c r="W266" s="12"/>
      <c r="X266" s="12"/>
      <c r="Y266" s="12"/>
      <c r="Z266" s="12"/>
      <c r="AA266" s="12"/>
      <c r="AB266" s="12"/>
      <c r="AC266" s="11"/>
      <c r="AD266" s="11"/>
      <c r="AE266" s="11"/>
      <c r="AF266" s="11"/>
      <c r="AG266" s="11"/>
      <c r="AH266" s="11"/>
      <c r="AI266" s="11"/>
      <c r="AJ266" s="11"/>
      <c r="AK266" s="11"/>
      <c r="AL266" s="11"/>
      <c r="AM266" s="11"/>
    </row>
    <row r="267" spans="1:39" x14ac:dyDescent="0.25">
      <c r="A267" s="11"/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12"/>
      <c r="V267" s="12"/>
      <c r="W267" s="12"/>
      <c r="X267" s="12"/>
      <c r="Y267" s="12"/>
      <c r="Z267" s="12"/>
      <c r="AA267" s="12"/>
      <c r="AB267" s="12"/>
      <c r="AC267" s="11"/>
      <c r="AD267" s="11"/>
      <c r="AE267" s="11"/>
      <c r="AF267" s="11"/>
      <c r="AG267" s="11"/>
      <c r="AH267" s="11"/>
      <c r="AI267" s="11"/>
      <c r="AJ267" s="11"/>
      <c r="AK267" s="11"/>
      <c r="AL267" s="11"/>
      <c r="AM267" s="11"/>
    </row>
    <row r="268" spans="1:39" x14ac:dyDescent="0.25">
      <c r="A268" s="11"/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2"/>
      <c r="V268" s="12"/>
      <c r="W268" s="12"/>
      <c r="X268" s="12"/>
      <c r="Y268" s="12"/>
      <c r="Z268" s="12"/>
      <c r="AA268" s="12"/>
      <c r="AB268" s="12"/>
      <c r="AC268" s="11"/>
      <c r="AD268" s="11"/>
      <c r="AE268" s="11"/>
      <c r="AF268" s="11"/>
      <c r="AG268" s="11"/>
      <c r="AH268" s="11"/>
      <c r="AI268" s="11"/>
      <c r="AJ268" s="11"/>
      <c r="AK268" s="11"/>
      <c r="AL268" s="11"/>
      <c r="AM268" s="11"/>
    </row>
    <row r="269" spans="1:39" x14ac:dyDescent="0.25">
      <c r="A269" s="11"/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11"/>
      <c r="T269" s="11"/>
      <c r="U269" s="12"/>
      <c r="V269" s="12"/>
      <c r="W269" s="12"/>
      <c r="X269" s="12"/>
      <c r="Y269" s="12"/>
      <c r="Z269" s="12"/>
      <c r="AA269" s="12"/>
      <c r="AB269" s="12"/>
      <c r="AC269" s="11"/>
      <c r="AD269" s="11"/>
      <c r="AE269" s="11"/>
      <c r="AF269" s="11"/>
      <c r="AG269" s="11"/>
      <c r="AH269" s="11"/>
      <c r="AI269" s="11"/>
      <c r="AJ269" s="11"/>
      <c r="AK269" s="11"/>
      <c r="AL269" s="11"/>
      <c r="AM269" s="11"/>
    </row>
    <row r="270" spans="1:39" x14ac:dyDescent="0.25">
      <c r="A270" s="11"/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11"/>
      <c r="T270" s="11"/>
      <c r="U270" s="12"/>
      <c r="V270" s="12"/>
      <c r="W270" s="12"/>
      <c r="X270" s="12"/>
      <c r="Y270" s="12"/>
      <c r="Z270" s="12"/>
      <c r="AA270" s="12"/>
      <c r="AB270" s="12"/>
      <c r="AC270" s="11"/>
      <c r="AD270" s="11"/>
      <c r="AE270" s="11"/>
      <c r="AF270" s="11"/>
      <c r="AG270" s="11"/>
      <c r="AH270" s="11"/>
      <c r="AI270" s="11"/>
      <c r="AJ270" s="11"/>
      <c r="AK270" s="11"/>
      <c r="AL270" s="11"/>
      <c r="AM270" s="11"/>
    </row>
    <row r="271" spans="1:39" x14ac:dyDescent="0.25">
      <c r="A271" s="11"/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11"/>
      <c r="T271" s="11"/>
      <c r="U271" s="12"/>
      <c r="V271" s="12"/>
      <c r="W271" s="12"/>
      <c r="X271" s="12"/>
      <c r="Y271" s="12"/>
      <c r="Z271" s="12"/>
      <c r="AA271" s="12"/>
      <c r="AB271" s="12"/>
      <c r="AC271" s="11"/>
      <c r="AD271" s="11"/>
      <c r="AE271" s="11"/>
      <c r="AF271" s="11"/>
      <c r="AG271" s="11"/>
      <c r="AH271" s="11"/>
      <c r="AI271" s="11"/>
      <c r="AJ271" s="11"/>
      <c r="AK271" s="11"/>
      <c r="AL271" s="11"/>
      <c r="AM271" s="11"/>
    </row>
    <row r="272" spans="1:39" x14ac:dyDescent="0.25">
      <c r="A272" s="11"/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2"/>
      <c r="V272" s="12"/>
      <c r="W272" s="12"/>
      <c r="X272" s="12"/>
      <c r="Y272" s="12"/>
      <c r="Z272" s="12"/>
      <c r="AA272" s="12"/>
      <c r="AB272" s="12"/>
      <c r="AC272" s="11"/>
      <c r="AD272" s="11"/>
      <c r="AE272" s="11"/>
      <c r="AF272" s="11"/>
      <c r="AG272" s="11"/>
      <c r="AH272" s="11"/>
      <c r="AI272" s="11"/>
      <c r="AJ272" s="11"/>
      <c r="AK272" s="11"/>
      <c r="AL272" s="11"/>
      <c r="AM272" s="11"/>
    </row>
    <row r="273" spans="1:39" x14ac:dyDescent="0.25">
      <c r="A273" s="11"/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11"/>
      <c r="T273" s="11"/>
      <c r="U273" s="12"/>
      <c r="V273" s="12"/>
      <c r="W273" s="12"/>
      <c r="X273" s="12"/>
      <c r="Y273" s="12"/>
      <c r="Z273" s="12"/>
      <c r="AA273" s="12"/>
      <c r="AB273" s="12"/>
      <c r="AC273" s="11"/>
      <c r="AD273" s="11"/>
      <c r="AE273" s="11"/>
      <c r="AF273" s="11"/>
      <c r="AG273" s="11"/>
      <c r="AH273" s="11"/>
      <c r="AI273" s="11"/>
      <c r="AJ273" s="11"/>
      <c r="AK273" s="11"/>
      <c r="AL273" s="11"/>
      <c r="AM273" s="11"/>
    </row>
    <row r="274" spans="1:39" x14ac:dyDescent="0.25">
      <c r="A274" s="11"/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11"/>
      <c r="T274" s="11"/>
      <c r="U274" s="12"/>
      <c r="V274" s="12"/>
      <c r="W274" s="12"/>
      <c r="X274" s="12"/>
      <c r="Y274" s="12"/>
      <c r="Z274" s="12"/>
      <c r="AA274" s="12"/>
      <c r="AB274" s="12"/>
      <c r="AC274" s="11"/>
      <c r="AD274" s="11"/>
      <c r="AE274" s="11"/>
      <c r="AF274" s="11"/>
      <c r="AG274" s="11"/>
      <c r="AH274" s="11"/>
      <c r="AI274" s="11"/>
      <c r="AJ274" s="11"/>
      <c r="AK274" s="11"/>
      <c r="AL274" s="11"/>
      <c r="AM274" s="11"/>
    </row>
    <row r="275" spans="1:39" x14ac:dyDescent="0.25">
      <c r="A275" s="11"/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2"/>
      <c r="V275" s="12"/>
      <c r="W275" s="12"/>
      <c r="X275" s="12"/>
      <c r="Y275" s="12"/>
      <c r="Z275" s="12"/>
      <c r="AA275" s="12"/>
      <c r="AB275" s="12"/>
      <c r="AC275" s="11"/>
      <c r="AD275" s="11"/>
      <c r="AE275" s="11"/>
      <c r="AF275" s="11"/>
      <c r="AG275" s="11"/>
      <c r="AH275" s="11"/>
      <c r="AI275" s="11"/>
      <c r="AJ275" s="11"/>
      <c r="AK275" s="11"/>
      <c r="AL275" s="11"/>
      <c r="AM275" s="11"/>
    </row>
    <row r="276" spans="1:39" x14ac:dyDescent="0.25">
      <c r="A276" s="11"/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2"/>
      <c r="V276" s="12"/>
      <c r="W276" s="12"/>
      <c r="X276" s="12"/>
      <c r="Y276" s="12"/>
      <c r="Z276" s="12"/>
      <c r="AA276" s="12"/>
      <c r="AB276" s="12"/>
      <c r="AC276" s="11"/>
      <c r="AD276" s="11"/>
      <c r="AE276" s="11"/>
      <c r="AF276" s="11"/>
      <c r="AG276" s="11"/>
      <c r="AH276" s="11"/>
      <c r="AI276" s="11"/>
      <c r="AJ276" s="11"/>
      <c r="AK276" s="11"/>
      <c r="AL276" s="11"/>
      <c r="AM276" s="11"/>
    </row>
    <row r="277" spans="1:39" x14ac:dyDescent="0.25">
      <c r="A277" s="11"/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2"/>
      <c r="V277" s="12"/>
      <c r="W277" s="12"/>
      <c r="X277" s="12"/>
      <c r="Y277" s="12"/>
      <c r="Z277" s="12"/>
      <c r="AA277" s="12"/>
      <c r="AB277" s="12"/>
      <c r="AC277" s="11"/>
      <c r="AD277" s="11"/>
      <c r="AE277" s="11"/>
      <c r="AF277" s="11"/>
      <c r="AG277" s="11"/>
      <c r="AH277" s="11"/>
      <c r="AI277" s="11"/>
      <c r="AJ277" s="11"/>
      <c r="AK277" s="11"/>
      <c r="AL277" s="11"/>
      <c r="AM277" s="11"/>
    </row>
    <row r="278" spans="1:39" x14ac:dyDescent="0.25">
      <c r="A278" s="11"/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12"/>
      <c r="V278" s="12"/>
      <c r="W278" s="12"/>
      <c r="X278" s="12"/>
      <c r="Y278" s="12"/>
      <c r="Z278" s="12"/>
      <c r="AA278" s="12"/>
      <c r="AB278" s="12"/>
      <c r="AC278" s="11"/>
      <c r="AD278" s="11"/>
      <c r="AE278" s="11"/>
      <c r="AF278" s="11"/>
      <c r="AG278" s="11"/>
      <c r="AH278" s="11"/>
      <c r="AI278" s="11"/>
      <c r="AJ278" s="11"/>
      <c r="AK278" s="11"/>
      <c r="AL278" s="11"/>
      <c r="AM278" s="11"/>
    </row>
    <row r="279" spans="1:39" x14ac:dyDescent="0.25">
      <c r="A279" s="11"/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2"/>
      <c r="V279" s="12"/>
      <c r="W279" s="12"/>
      <c r="X279" s="12"/>
      <c r="Y279" s="12"/>
      <c r="Z279" s="12"/>
      <c r="AA279" s="12"/>
      <c r="AB279" s="12"/>
      <c r="AC279" s="11"/>
      <c r="AD279" s="11"/>
      <c r="AE279" s="11"/>
      <c r="AF279" s="11"/>
      <c r="AG279" s="11"/>
      <c r="AH279" s="11"/>
      <c r="AI279" s="11"/>
      <c r="AJ279" s="11"/>
      <c r="AK279" s="11"/>
      <c r="AL279" s="11"/>
      <c r="AM279" s="11"/>
    </row>
    <row r="280" spans="1:39" x14ac:dyDescent="0.25">
      <c r="A280" s="11"/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2"/>
      <c r="V280" s="12"/>
      <c r="W280" s="12"/>
      <c r="X280" s="12"/>
      <c r="Y280" s="12"/>
      <c r="Z280" s="12"/>
      <c r="AA280" s="12"/>
      <c r="AB280" s="12"/>
      <c r="AC280" s="11"/>
      <c r="AD280" s="11"/>
      <c r="AE280" s="11"/>
      <c r="AF280" s="11"/>
      <c r="AG280" s="11"/>
      <c r="AH280" s="11"/>
      <c r="AI280" s="11"/>
      <c r="AJ280" s="11"/>
      <c r="AK280" s="11"/>
      <c r="AL280" s="11"/>
      <c r="AM280" s="11"/>
    </row>
    <row r="281" spans="1:39" x14ac:dyDescent="0.25">
      <c r="A281" s="11"/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11"/>
      <c r="S281" s="11"/>
      <c r="T281" s="11"/>
      <c r="U281" s="12"/>
      <c r="V281" s="12"/>
      <c r="W281" s="12"/>
      <c r="X281" s="12"/>
      <c r="Y281" s="12"/>
      <c r="Z281" s="12"/>
      <c r="AA281" s="12"/>
      <c r="AB281" s="12"/>
      <c r="AC281" s="11"/>
      <c r="AD281" s="11"/>
      <c r="AE281" s="11"/>
      <c r="AF281" s="11"/>
      <c r="AG281" s="11"/>
      <c r="AH281" s="11"/>
      <c r="AI281" s="11"/>
      <c r="AJ281" s="11"/>
      <c r="AK281" s="11"/>
      <c r="AL281" s="11"/>
      <c r="AM281" s="11"/>
    </row>
    <row r="282" spans="1:39" x14ac:dyDescent="0.25">
      <c r="A282" s="11"/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11"/>
      <c r="S282" s="11"/>
      <c r="T282" s="11"/>
      <c r="U282" s="12"/>
      <c r="V282" s="12"/>
      <c r="W282" s="12"/>
      <c r="X282" s="12"/>
      <c r="Y282" s="12"/>
      <c r="Z282" s="12"/>
      <c r="AA282" s="12"/>
      <c r="AB282" s="12"/>
      <c r="AC282" s="11"/>
      <c r="AD282" s="11"/>
      <c r="AE282" s="11"/>
      <c r="AF282" s="11"/>
      <c r="AG282" s="11"/>
      <c r="AH282" s="11"/>
      <c r="AI282" s="11"/>
      <c r="AJ282" s="11"/>
      <c r="AK282" s="11"/>
      <c r="AL282" s="11"/>
      <c r="AM282" s="11"/>
    </row>
    <row r="283" spans="1:39" x14ac:dyDescent="0.25">
      <c r="A283" s="11"/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2"/>
      <c r="V283" s="12"/>
      <c r="W283" s="12"/>
      <c r="X283" s="12"/>
      <c r="Y283" s="12"/>
      <c r="Z283" s="12"/>
      <c r="AA283" s="12"/>
      <c r="AB283" s="12"/>
      <c r="AC283" s="11"/>
      <c r="AD283" s="11"/>
      <c r="AE283" s="11"/>
      <c r="AF283" s="11"/>
      <c r="AG283" s="11"/>
      <c r="AH283" s="11"/>
      <c r="AI283" s="11"/>
      <c r="AJ283" s="11"/>
      <c r="AK283" s="11"/>
      <c r="AL283" s="11"/>
      <c r="AM283" s="11"/>
    </row>
    <row r="284" spans="1:39" x14ac:dyDescent="0.25">
      <c r="A284" s="11"/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2"/>
      <c r="V284" s="12"/>
      <c r="W284" s="12"/>
      <c r="X284" s="12"/>
      <c r="Y284" s="12"/>
      <c r="Z284" s="12"/>
      <c r="AA284" s="12"/>
      <c r="AB284" s="12"/>
      <c r="AC284" s="11"/>
      <c r="AD284" s="11"/>
      <c r="AE284" s="11"/>
      <c r="AF284" s="11"/>
      <c r="AG284" s="11"/>
      <c r="AH284" s="11"/>
      <c r="AI284" s="11"/>
      <c r="AJ284" s="11"/>
      <c r="AK284" s="11"/>
      <c r="AL284" s="11"/>
      <c r="AM284" s="11"/>
    </row>
    <row r="285" spans="1:39" x14ac:dyDescent="0.25">
      <c r="A285" s="11"/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11"/>
      <c r="T285" s="11"/>
      <c r="U285" s="12"/>
      <c r="V285" s="12"/>
      <c r="W285" s="12"/>
      <c r="X285" s="12"/>
      <c r="Y285" s="12"/>
      <c r="Z285" s="12"/>
      <c r="AA285" s="12"/>
      <c r="AB285" s="12"/>
      <c r="AC285" s="11"/>
      <c r="AD285" s="11"/>
      <c r="AE285" s="11"/>
      <c r="AF285" s="11"/>
      <c r="AG285" s="11"/>
      <c r="AH285" s="11"/>
      <c r="AI285" s="11"/>
      <c r="AJ285" s="11"/>
      <c r="AK285" s="11"/>
      <c r="AL285" s="11"/>
      <c r="AM285" s="11"/>
    </row>
    <row r="286" spans="1:39" x14ac:dyDescent="0.25">
      <c r="A286" s="11"/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11"/>
      <c r="S286" s="11"/>
      <c r="T286" s="11"/>
      <c r="U286" s="12"/>
      <c r="V286" s="12"/>
      <c r="W286" s="12"/>
      <c r="X286" s="12"/>
      <c r="Y286" s="12"/>
      <c r="Z286" s="12"/>
      <c r="AA286" s="12"/>
      <c r="AB286" s="12"/>
      <c r="AC286" s="11"/>
      <c r="AD286" s="11"/>
      <c r="AE286" s="11"/>
      <c r="AF286" s="11"/>
      <c r="AG286" s="11"/>
      <c r="AH286" s="11"/>
      <c r="AI286" s="11"/>
      <c r="AJ286" s="11"/>
      <c r="AK286" s="11"/>
      <c r="AL286" s="11"/>
      <c r="AM286" s="11"/>
    </row>
    <row r="287" spans="1:39" x14ac:dyDescent="0.25">
      <c r="A287" s="11"/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2"/>
      <c r="V287" s="12"/>
      <c r="W287" s="12"/>
      <c r="X287" s="12"/>
      <c r="Y287" s="12"/>
      <c r="Z287" s="12"/>
      <c r="AA287" s="12"/>
      <c r="AB287" s="12"/>
      <c r="AC287" s="11"/>
      <c r="AD287" s="11"/>
      <c r="AE287" s="11"/>
      <c r="AF287" s="11"/>
      <c r="AG287" s="11"/>
      <c r="AH287" s="11"/>
      <c r="AI287" s="11"/>
      <c r="AJ287" s="11"/>
      <c r="AK287" s="11"/>
      <c r="AL287" s="11"/>
      <c r="AM287" s="11"/>
    </row>
    <row r="288" spans="1:39" x14ac:dyDescent="0.25">
      <c r="A288" s="11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2"/>
      <c r="V288" s="12"/>
      <c r="W288" s="12"/>
      <c r="X288" s="12"/>
      <c r="Y288" s="12"/>
      <c r="Z288" s="12"/>
      <c r="AA288" s="12"/>
      <c r="AB288" s="12"/>
      <c r="AC288" s="11"/>
      <c r="AD288" s="11"/>
      <c r="AE288" s="11"/>
      <c r="AF288" s="11"/>
      <c r="AG288" s="11"/>
      <c r="AH288" s="11"/>
      <c r="AI288" s="11"/>
      <c r="AJ288" s="11"/>
      <c r="AK288" s="11"/>
      <c r="AL288" s="11"/>
      <c r="AM288" s="11"/>
    </row>
    <row r="289" spans="1:39" x14ac:dyDescent="0.25">
      <c r="A289" s="11"/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11"/>
      <c r="S289" s="11"/>
      <c r="T289" s="11"/>
      <c r="U289" s="12"/>
      <c r="V289" s="12"/>
      <c r="W289" s="12"/>
      <c r="X289" s="12"/>
      <c r="Y289" s="12"/>
      <c r="Z289" s="12"/>
      <c r="AA289" s="12"/>
      <c r="AB289" s="12"/>
      <c r="AC289" s="11"/>
      <c r="AD289" s="11"/>
      <c r="AE289" s="11"/>
      <c r="AF289" s="11"/>
      <c r="AG289" s="11"/>
      <c r="AH289" s="11"/>
      <c r="AI289" s="11"/>
      <c r="AJ289" s="11"/>
      <c r="AK289" s="11"/>
      <c r="AL289" s="11"/>
      <c r="AM289" s="11"/>
    </row>
    <row r="290" spans="1:39" x14ac:dyDescent="0.25">
      <c r="A290" s="11"/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12"/>
      <c r="V290" s="12"/>
      <c r="W290" s="12"/>
      <c r="X290" s="12"/>
      <c r="Y290" s="12"/>
      <c r="Z290" s="12"/>
      <c r="AA290" s="12"/>
      <c r="AB290" s="12"/>
      <c r="AC290" s="11"/>
      <c r="AD290" s="11"/>
      <c r="AE290" s="11"/>
      <c r="AF290" s="11"/>
      <c r="AG290" s="11"/>
      <c r="AH290" s="11"/>
      <c r="AI290" s="11"/>
      <c r="AJ290" s="11"/>
      <c r="AK290" s="11"/>
      <c r="AL290" s="11"/>
      <c r="AM290" s="11"/>
    </row>
    <row r="291" spans="1:39" x14ac:dyDescent="0.25">
      <c r="A291" s="11"/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2"/>
      <c r="V291" s="12"/>
      <c r="W291" s="12"/>
      <c r="X291" s="12"/>
      <c r="Y291" s="12"/>
      <c r="Z291" s="12"/>
      <c r="AA291" s="12"/>
      <c r="AB291" s="12"/>
      <c r="AC291" s="11"/>
      <c r="AD291" s="11"/>
      <c r="AE291" s="11"/>
      <c r="AF291" s="11"/>
      <c r="AG291" s="11"/>
      <c r="AH291" s="11"/>
      <c r="AI291" s="11"/>
      <c r="AJ291" s="11"/>
      <c r="AK291" s="11"/>
      <c r="AL291" s="11"/>
      <c r="AM291" s="11"/>
    </row>
    <row r="292" spans="1:39" x14ac:dyDescent="0.25">
      <c r="A292" s="11"/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2"/>
      <c r="V292" s="12"/>
      <c r="W292" s="12"/>
      <c r="X292" s="12"/>
      <c r="Y292" s="12"/>
      <c r="Z292" s="12"/>
      <c r="AA292" s="12"/>
      <c r="AB292" s="12"/>
      <c r="AC292" s="11"/>
      <c r="AD292" s="11"/>
      <c r="AE292" s="11"/>
      <c r="AF292" s="11"/>
      <c r="AG292" s="11"/>
      <c r="AH292" s="11"/>
      <c r="AI292" s="11"/>
      <c r="AJ292" s="11"/>
      <c r="AK292" s="11"/>
      <c r="AL292" s="11"/>
      <c r="AM292" s="11"/>
    </row>
    <row r="293" spans="1:39" x14ac:dyDescent="0.25">
      <c r="A293" s="11"/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11"/>
      <c r="S293" s="11"/>
      <c r="T293" s="11"/>
      <c r="U293" s="12"/>
      <c r="V293" s="12"/>
      <c r="W293" s="12"/>
      <c r="X293" s="12"/>
      <c r="Y293" s="12"/>
      <c r="Z293" s="12"/>
      <c r="AA293" s="12"/>
      <c r="AB293" s="12"/>
      <c r="AC293" s="11"/>
      <c r="AD293" s="11"/>
      <c r="AE293" s="11"/>
      <c r="AF293" s="11"/>
      <c r="AG293" s="11"/>
      <c r="AH293" s="11"/>
      <c r="AI293" s="11"/>
      <c r="AJ293" s="11"/>
      <c r="AK293" s="11"/>
      <c r="AL293" s="11"/>
      <c r="AM293" s="11"/>
    </row>
    <row r="294" spans="1:39" x14ac:dyDescent="0.25">
      <c r="A294" s="11"/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11"/>
      <c r="S294" s="11"/>
      <c r="T294" s="11"/>
      <c r="U294" s="12"/>
      <c r="V294" s="12"/>
      <c r="W294" s="12"/>
      <c r="X294" s="12"/>
      <c r="Y294" s="12"/>
      <c r="Z294" s="12"/>
      <c r="AA294" s="12"/>
      <c r="AB294" s="12"/>
      <c r="AC294" s="11"/>
      <c r="AD294" s="11"/>
      <c r="AE294" s="11"/>
      <c r="AF294" s="11"/>
      <c r="AG294" s="11"/>
      <c r="AH294" s="11"/>
      <c r="AI294" s="11"/>
      <c r="AJ294" s="11"/>
      <c r="AK294" s="11"/>
      <c r="AL294" s="11"/>
      <c r="AM294" s="11"/>
    </row>
    <row r="295" spans="1:39" x14ac:dyDescent="0.25">
      <c r="A295" s="11"/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12"/>
      <c r="V295" s="12"/>
      <c r="W295" s="12"/>
      <c r="X295" s="12"/>
      <c r="Y295" s="12"/>
      <c r="Z295" s="12"/>
      <c r="AA295" s="12"/>
      <c r="AB295" s="12"/>
      <c r="AC295" s="11"/>
      <c r="AD295" s="11"/>
      <c r="AE295" s="11"/>
      <c r="AF295" s="11"/>
      <c r="AG295" s="11"/>
      <c r="AH295" s="11"/>
      <c r="AI295" s="11"/>
      <c r="AJ295" s="11"/>
      <c r="AK295" s="11"/>
      <c r="AL295" s="11"/>
      <c r="AM295" s="11"/>
    </row>
    <row r="296" spans="1:39" x14ac:dyDescent="0.25">
      <c r="A296" s="11"/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2"/>
      <c r="V296" s="12"/>
      <c r="W296" s="12"/>
      <c r="X296" s="12"/>
      <c r="Y296" s="12"/>
      <c r="Z296" s="12"/>
      <c r="AA296" s="12"/>
      <c r="AB296" s="12"/>
      <c r="AC296" s="11"/>
      <c r="AD296" s="11"/>
      <c r="AE296" s="11"/>
      <c r="AF296" s="11"/>
      <c r="AG296" s="11"/>
      <c r="AH296" s="11"/>
      <c r="AI296" s="11"/>
      <c r="AJ296" s="11"/>
      <c r="AK296" s="11"/>
      <c r="AL296" s="11"/>
      <c r="AM296" s="11"/>
    </row>
    <row r="297" spans="1:39" x14ac:dyDescent="0.25">
      <c r="A297" s="11"/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2"/>
      <c r="V297" s="12"/>
      <c r="W297" s="12"/>
      <c r="X297" s="12"/>
      <c r="Y297" s="12"/>
      <c r="Z297" s="12"/>
      <c r="AA297" s="12"/>
      <c r="AB297" s="12"/>
      <c r="AC297" s="11"/>
      <c r="AD297" s="11"/>
      <c r="AE297" s="11"/>
      <c r="AF297" s="11"/>
      <c r="AG297" s="11"/>
      <c r="AH297" s="11"/>
      <c r="AI297" s="11"/>
      <c r="AJ297" s="11"/>
      <c r="AK297" s="11"/>
      <c r="AL297" s="11"/>
      <c r="AM297" s="11"/>
    </row>
    <row r="298" spans="1:39" x14ac:dyDescent="0.25">
      <c r="A298" s="11"/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11"/>
      <c r="S298" s="11"/>
      <c r="T298" s="11"/>
      <c r="U298" s="12"/>
      <c r="V298" s="12"/>
      <c r="W298" s="12"/>
      <c r="X298" s="12"/>
      <c r="Y298" s="12"/>
      <c r="Z298" s="12"/>
      <c r="AA298" s="12"/>
      <c r="AB298" s="12"/>
      <c r="AC298" s="11"/>
      <c r="AD298" s="11"/>
      <c r="AE298" s="11"/>
      <c r="AF298" s="11"/>
      <c r="AG298" s="11"/>
      <c r="AH298" s="11"/>
      <c r="AI298" s="11"/>
      <c r="AJ298" s="11"/>
      <c r="AK298" s="11"/>
      <c r="AL298" s="11"/>
      <c r="AM298" s="11"/>
    </row>
    <row r="299" spans="1:39" x14ac:dyDescent="0.25">
      <c r="A299" s="11"/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11"/>
      <c r="T299" s="11"/>
      <c r="U299" s="12"/>
      <c r="V299" s="12"/>
      <c r="W299" s="12"/>
      <c r="X299" s="12"/>
      <c r="Y299" s="12"/>
      <c r="Z299" s="12"/>
      <c r="AA299" s="12"/>
      <c r="AB299" s="12"/>
      <c r="AC299" s="11"/>
      <c r="AD299" s="11"/>
      <c r="AE299" s="11"/>
      <c r="AF299" s="11"/>
      <c r="AG299" s="11"/>
      <c r="AH299" s="11"/>
      <c r="AI299" s="11"/>
      <c r="AJ299" s="11"/>
      <c r="AK299" s="11"/>
      <c r="AL299" s="11"/>
      <c r="AM299" s="11"/>
    </row>
    <row r="300" spans="1:39" x14ac:dyDescent="0.25">
      <c r="A300" s="11"/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11"/>
      <c r="T300" s="11"/>
      <c r="U300" s="12"/>
      <c r="V300" s="12"/>
      <c r="W300" s="12"/>
      <c r="X300" s="12"/>
      <c r="Y300" s="12"/>
      <c r="Z300" s="12"/>
      <c r="AA300" s="12"/>
      <c r="AB300" s="12"/>
      <c r="AC300" s="11"/>
      <c r="AD300" s="11"/>
      <c r="AE300" s="11"/>
      <c r="AF300" s="11"/>
      <c r="AG300" s="11"/>
      <c r="AH300" s="11"/>
      <c r="AI300" s="11"/>
      <c r="AJ300" s="11"/>
      <c r="AK300" s="11"/>
      <c r="AL300" s="11"/>
      <c r="AM300" s="11"/>
    </row>
    <row r="301" spans="1:39" x14ac:dyDescent="0.25">
      <c r="A301" s="11"/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12"/>
      <c r="V301" s="12"/>
      <c r="W301" s="12"/>
      <c r="X301" s="12"/>
      <c r="Y301" s="12"/>
      <c r="Z301" s="12"/>
      <c r="AA301" s="12"/>
      <c r="AB301" s="12"/>
      <c r="AC301" s="11"/>
      <c r="AD301" s="11"/>
      <c r="AE301" s="11"/>
      <c r="AF301" s="11"/>
      <c r="AG301" s="11"/>
      <c r="AH301" s="11"/>
      <c r="AI301" s="11"/>
      <c r="AJ301" s="11"/>
      <c r="AK301" s="11"/>
      <c r="AL301" s="11"/>
      <c r="AM301" s="11"/>
    </row>
    <row r="302" spans="1:39" x14ac:dyDescent="0.25">
      <c r="A302" s="11"/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2"/>
      <c r="V302" s="12"/>
      <c r="W302" s="12"/>
      <c r="X302" s="12"/>
      <c r="Y302" s="12"/>
      <c r="Z302" s="12"/>
      <c r="AA302" s="12"/>
      <c r="AB302" s="12"/>
      <c r="AC302" s="11"/>
      <c r="AD302" s="11"/>
      <c r="AE302" s="11"/>
      <c r="AF302" s="11"/>
      <c r="AG302" s="11"/>
      <c r="AH302" s="11"/>
      <c r="AI302" s="11"/>
      <c r="AJ302" s="11"/>
      <c r="AK302" s="11"/>
      <c r="AL302" s="11"/>
      <c r="AM302" s="11"/>
    </row>
    <row r="303" spans="1:39" x14ac:dyDescent="0.25">
      <c r="A303" s="11"/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11"/>
      <c r="T303" s="11"/>
      <c r="U303" s="12"/>
      <c r="V303" s="12"/>
      <c r="W303" s="12"/>
      <c r="X303" s="12"/>
      <c r="Y303" s="12"/>
      <c r="Z303" s="12"/>
      <c r="AA303" s="12"/>
      <c r="AB303" s="12"/>
      <c r="AC303" s="11"/>
      <c r="AD303" s="11"/>
      <c r="AE303" s="11"/>
      <c r="AF303" s="11"/>
      <c r="AG303" s="11"/>
      <c r="AH303" s="11"/>
      <c r="AI303" s="11"/>
      <c r="AJ303" s="11"/>
      <c r="AK303" s="11"/>
      <c r="AL303" s="11"/>
      <c r="AM303" s="11"/>
    </row>
  </sheetData>
  <mergeCells count="40">
    <mergeCell ref="D25:AL25"/>
    <mergeCell ref="S26:AB28"/>
    <mergeCell ref="AK26:AL27"/>
    <mergeCell ref="B27:D29"/>
    <mergeCell ref="E27:F29"/>
    <mergeCell ref="G27:H29"/>
    <mergeCell ref="I27:R28"/>
    <mergeCell ref="AC26:AC29"/>
    <mergeCell ref="AH28:AH29"/>
    <mergeCell ref="AI26:AI29"/>
    <mergeCell ref="I29:J29"/>
    <mergeCell ref="L29:M29"/>
    <mergeCell ref="N29:R29"/>
    <mergeCell ref="S29:T29"/>
    <mergeCell ref="X29:Z29"/>
    <mergeCell ref="AA29:AB29"/>
    <mergeCell ref="B20:AC20"/>
    <mergeCell ref="B21:AC21"/>
    <mergeCell ref="D22:AL22"/>
    <mergeCell ref="D23:AL23"/>
    <mergeCell ref="D24:AL24"/>
    <mergeCell ref="B15:AC15"/>
    <mergeCell ref="B16:AC16"/>
    <mergeCell ref="B17:AC17"/>
    <mergeCell ref="B18:AC18"/>
    <mergeCell ref="B19:AC19"/>
    <mergeCell ref="AE28:AE29"/>
    <mergeCell ref="AF28:AF29"/>
    <mergeCell ref="AG28:AG29"/>
    <mergeCell ref="AD26:AD29"/>
    <mergeCell ref="B26:R26"/>
    <mergeCell ref="AE26:AH26"/>
    <mergeCell ref="AE2:AI4"/>
    <mergeCell ref="D7:AI7"/>
    <mergeCell ref="U8:AC8"/>
    <mergeCell ref="K12:AG12"/>
    <mergeCell ref="K13:AG13"/>
    <mergeCell ref="B6:AL6"/>
    <mergeCell ref="B9:AL9"/>
    <mergeCell ref="B10:AL11"/>
  </mergeCells>
  <phoneticPr fontId="13" type="noConversion"/>
  <pageMargins left="0.75" right="0.75" top="1" bottom="1" header="0.5" footer="0.5"/>
  <pageSetup paperSize="9" scale="5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O356"/>
  <sheetViews>
    <sheetView tabSelected="1" topLeftCell="D1" zoomScale="60" zoomScaleNormal="60" zoomScaleSheetLayoutView="100" workbookViewId="0">
      <selection activeCell="AC4" sqref="AC4"/>
    </sheetView>
  </sheetViews>
  <sheetFormatPr defaultRowHeight="15" x14ac:dyDescent="0.25"/>
  <cols>
    <col min="1" max="2" width="4.7109375" customWidth="1"/>
    <col min="3" max="3" width="5.140625" customWidth="1"/>
    <col min="4" max="7" width="4.42578125" style="2" customWidth="1"/>
    <col min="8" max="8" width="5" style="2" customWidth="1"/>
    <col min="9" max="9" width="4.42578125" style="2" customWidth="1"/>
    <col min="10" max="18" width="4.42578125" customWidth="1"/>
    <col min="19" max="20" width="4" customWidth="1"/>
    <col min="21" max="28" width="4" style="13" customWidth="1"/>
    <col min="29" max="29" width="33.140625" customWidth="1"/>
    <col min="30" max="30" width="12.28515625" customWidth="1"/>
    <col min="31" max="31" width="11.5703125" bestFit="1" customWidth="1"/>
    <col min="32" max="32" width="14.28515625" style="399" customWidth="1"/>
    <col min="33" max="33" width="11.5703125" style="399" bestFit="1" customWidth="1"/>
    <col min="34" max="34" width="12.42578125" customWidth="1"/>
    <col min="35" max="35" width="13.7109375" customWidth="1"/>
    <col min="36" max="36" width="14" customWidth="1"/>
    <col min="37" max="37" width="14.7109375" customWidth="1"/>
    <col min="38" max="82" width="9.140625" style="1" customWidth="1"/>
  </cols>
  <sheetData>
    <row r="1" spans="2:40" s="1" customFormat="1" ht="18.75" x14ac:dyDescent="0.3">
      <c r="B1" s="3"/>
      <c r="C1" s="3"/>
      <c r="D1" s="437" t="s">
        <v>58</v>
      </c>
      <c r="E1" s="437"/>
      <c r="F1" s="437"/>
      <c r="G1" s="437"/>
      <c r="H1" s="437"/>
      <c r="I1" s="437"/>
      <c r="J1" s="437"/>
      <c r="K1" s="437"/>
      <c r="L1" s="437"/>
      <c r="M1" s="437"/>
      <c r="N1" s="437"/>
      <c r="O1" s="437"/>
      <c r="P1" s="437"/>
      <c r="Q1" s="437"/>
      <c r="R1" s="437"/>
      <c r="S1" s="437"/>
      <c r="T1" s="437"/>
      <c r="U1" s="437"/>
      <c r="V1" s="437"/>
      <c r="W1" s="437"/>
      <c r="X1" s="437"/>
      <c r="Y1" s="437"/>
      <c r="Z1" s="437"/>
      <c r="AA1" s="437"/>
      <c r="AB1" s="437"/>
      <c r="AC1" s="437"/>
      <c r="AD1" s="437"/>
      <c r="AE1" s="437"/>
      <c r="AF1" s="437"/>
      <c r="AG1" s="437"/>
      <c r="AH1" s="437"/>
      <c r="AI1" s="437"/>
      <c r="AJ1" s="437"/>
      <c r="AK1" s="437"/>
      <c r="AL1" s="6"/>
      <c r="AM1" s="7"/>
      <c r="AN1" s="7"/>
    </row>
    <row r="2" spans="2:40" s="1" customFormat="1" ht="18.75" x14ac:dyDescent="0.3">
      <c r="B2" s="3"/>
      <c r="C2" s="3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  <c r="X2" s="74"/>
      <c r="Y2" s="74"/>
      <c r="Z2" s="74"/>
      <c r="AA2" s="74"/>
      <c r="AB2" s="74"/>
      <c r="AC2" s="74"/>
      <c r="AD2" s="74"/>
      <c r="AE2" s="74"/>
      <c r="AF2" s="466" t="s">
        <v>306</v>
      </c>
      <c r="AG2" s="466"/>
      <c r="AH2" s="466"/>
      <c r="AI2" s="466"/>
      <c r="AJ2" s="466"/>
      <c r="AK2" s="466"/>
      <c r="AL2" s="6"/>
      <c r="AM2" s="7"/>
      <c r="AN2" s="7"/>
    </row>
    <row r="3" spans="2:40" s="1" customFormat="1" ht="72" customHeight="1" x14ac:dyDescent="0.3">
      <c r="B3" s="3"/>
      <c r="C3" s="3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  <c r="AF3" s="466"/>
      <c r="AG3" s="466"/>
      <c r="AH3" s="466"/>
      <c r="AI3" s="466"/>
      <c r="AJ3" s="466"/>
      <c r="AK3" s="466"/>
      <c r="AL3" s="6"/>
      <c r="AM3" s="7"/>
      <c r="AN3" s="7"/>
    </row>
    <row r="4" spans="2:40" s="1" customFormat="1" ht="123.75" customHeight="1" x14ac:dyDescent="0.3">
      <c r="B4" s="3"/>
      <c r="C4" s="3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466" t="s">
        <v>250</v>
      </c>
      <c r="AG4" s="466"/>
      <c r="AH4" s="466"/>
      <c r="AI4" s="466"/>
      <c r="AJ4" s="466"/>
      <c r="AK4" s="74"/>
      <c r="AL4" s="6"/>
      <c r="AM4" s="7"/>
      <c r="AN4" s="7"/>
    </row>
    <row r="5" spans="2:40" s="1" customFormat="1" ht="18.75" x14ac:dyDescent="0.3">
      <c r="B5" s="3"/>
      <c r="C5" s="421" t="s">
        <v>85</v>
      </c>
      <c r="D5" s="421"/>
      <c r="E5" s="421"/>
      <c r="F5" s="421"/>
      <c r="G5" s="421"/>
      <c r="H5" s="421"/>
      <c r="I5" s="421"/>
      <c r="J5" s="421"/>
      <c r="K5" s="421"/>
      <c r="L5" s="421"/>
      <c r="M5" s="421"/>
      <c r="N5" s="421"/>
      <c r="O5" s="421"/>
      <c r="P5" s="421"/>
      <c r="Q5" s="421"/>
      <c r="R5" s="421"/>
      <c r="S5" s="421"/>
      <c r="T5" s="421"/>
      <c r="U5" s="421"/>
      <c r="V5" s="421"/>
      <c r="W5" s="421"/>
      <c r="X5" s="421"/>
      <c r="Y5" s="421"/>
      <c r="Z5" s="421"/>
      <c r="AA5" s="421"/>
      <c r="AB5" s="421"/>
      <c r="AC5" s="421"/>
      <c r="AD5" s="421"/>
      <c r="AE5" s="421"/>
      <c r="AF5" s="421"/>
      <c r="AG5" s="421"/>
      <c r="AH5" s="421"/>
      <c r="AI5" s="421"/>
      <c r="AJ5" s="421"/>
      <c r="AK5" s="421"/>
      <c r="AL5" s="6"/>
      <c r="AM5" s="7"/>
      <c r="AN5" s="7"/>
    </row>
    <row r="6" spans="2:40" s="1" customFormat="1" ht="18" hidden="1" customHeight="1" x14ac:dyDescent="0.3">
      <c r="B6" s="3"/>
      <c r="C6" s="467"/>
      <c r="D6" s="467"/>
      <c r="E6" s="467"/>
      <c r="F6" s="467"/>
      <c r="G6" s="467"/>
      <c r="H6" s="467"/>
      <c r="I6" s="467"/>
      <c r="J6" s="467"/>
      <c r="K6" s="467"/>
      <c r="L6" s="467"/>
      <c r="M6" s="467"/>
      <c r="N6" s="467"/>
      <c r="O6" s="467"/>
      <c r="P6" s="467"/>
      <c r="Q6" s="467"/>
      <c r="R6" s="467"/>
      <c r="S6" s="467"/>
      <c r="T6" s="467"/>
      <c r="U6" s="467"/>
      <c r="V6" s="467"/>
      <c r="W6" s="467"/>
      <c r="X6" s="467"/>
      <c r="Y6" s="467"/>
      <c r="Z6" s="467"/>
      <c r="AA6" s="467"/>
      <c r="AB6" s="467"/>
      <c r="AC6" s="467"/>
      <c r="AD6" s="467"/>
      <c r="AE6" s="467"/>
      <c r="AF6" s="467"/>
      <c r="AG6" s="467"/>
      <c r="AH6" s="467"/>
      <c r="AI6" s="467"/>
      <c r="AJ6" s="467"/>
      <c r="AK6" s="467"/>
      <c r="AL6" s="6"/>
      <c r="AM6" s="7"/>
      <c r="AN6" s="7"/>
    </row>
    <row r="7" spans="2:40" s="1" customFormat="1" ht="35.25" customHeight="1" x14ac:dyDescent="0.3">
      <c r="B7" s="3"/>
      <c r="C7" s="423" t="s">
        <v>202</v>
      </c>
      <c r="D7" s="422"/>
      <c r="E7" s="422"/>
      <c r="F7" s="422"/>
      <c r="G7" s="422"/>
      <c r="H7" s="422"/>
      <c r="I7" s="422"/>
      <c r="J7" s="422"/>
      <c r="K7" s="422"/>
      <c r="L7" s="422"/>
      <c r="M7" s="422"/>
      <c r="N7" s="422"/>
      <c r="O7" s="422"/>
      <c r="P7" s="422"/>
      <c r="Q7" s="422"/>
      <c r="R7" s="422"/>
      <c r="S7" s="422"/>
      <c r="T7" s="422"/>
      <c r="U7" s="422"/>
      <c r="V7" s="422"/>
      <c r="W7" s="422"/>
      <c r="X7" s="422"/>
      <c r="Y7" s="422"/>
      <c r="Z7" s="422"/>
      <c r="AA7" s="422"/>
      <c r="AB7" s="422"/>
      <c r="AC7" s="422"/>
      <c r="AD7" s="422"/>
      <c r="AE7" s="422"/>
      <c r="AF7" s="422"/>
      <c r="AG7" s="422"/>
      <c r="AH7" s="422"/>
      <c r="AI7" s="422"/>
      <c r="AJ7" s="422"/>
      <c r="AK7" s="422"/>
      <c r="AL7" s="6"/>
      <c r="AM7" s="7"/>
      <c r="AN7" s="7"/>
    </row>
    <row r="8" spans="2:40" s="1" customFormat="1" ht="21" customHeight="1" x14ac:dyDescent="0.3">
      <c r="B8" s="3"/>
      <c r="C8" s="425" t="s">
        <v>73</v>
      </c>
      <c r="D8" s="425"/>
      <c r="E8" s="425"/>
      <c r="F8" s="425"/>
      <c r="G8" s="425"/>
      <c r="H8" s="425"/>
      <c r="I8" s="425"/>
      <c r="J8" s="425"/>
      <c r="K8" s="425"/>
      <c r="L8" s="425"/>
      <c r="M8" s="425"/>
      <c r="N8" s="425"/>
      <c r="O8" s="425"/>
      <c r="P8" s="425"/>
      <c r="Q8" s="425"/>
      <c r="R8" s="425"/>
      <c r="S8" s="425"/>
      <c r="T8" s="425"/>
      <c r="U8" s="425"/>
      <c r="V8" s="425"/>
      <c r="W8" s="425"/>
      <c r="X8" s="425"/>
      <c r="Y8" s="425"/>
      <c r="Z8" s="425"/>
      <c r="AA8" s="425"/>
      <c r="AB8" s="425"/>
      <c r="AC8" s="425"/>
      <c r="AD8" s="425"/>
      <c r="AE8" s="425"/>
      <c r="AF8" s="425"/>
      <c r="AG8" s="425"/>
      <c r="AH8" s="425"/>
      <c r="AI8" s="425"/>
      <c r="AJ8" s="425"/>
      <c r="AK8" s="425"/>
      <c r="AL8" s="6"/>
      <c r="AM8" s="7"/>
      <c r="AN8" s="7"/>
    </row>
    <row r="9" spans="2:40" s="1" customFormat="1" ht="18.75" customHeight="1" x14ac:dyDescent="0.3">
      <c r="B9" s="3"/>
      <c r="C9" s="423" t="s">
        <v>81</v>
      </c>
      <c r="D9" s="423"/>
      <c r="E9" s="423"/>
      <c r="F9" s="423"/>
      <c r="G9" s="423"/>
      <c r="H9" s="423"/>
      <c r="I9" s="423"/>
      <c r="J9" s="423"/>
      <c r="K9" s="423"/>
      <c r="L9" s="423"/>
      <c r="M9" s="423"/>
      <c r="N9" s="423"/>
      <c r="O9" s="423"/>
      <c r="P9" s="423"/>
      <c r="Q9" s="423"/>
      <c r="R9" s="423"/>
      <c r="S9" s="423"/>
      <c r="T9" s="423"/>
      <c r="U9" s="423"/>
      <c r="V9" s="423"/>
      <c r="W9" s="423"/>
      <c r="X9" s="423"/>
      <c r="Y9" s="423"/>
      <c r="Z9" s="423"/>
      <c r="AA9" s="423"/>
      <c r="AB9" s="423"/>
      <c r="AC9" s="423"/>
      <c r="AD9" s="423"/>
      <c r="AE9" s="423"/>
      <c r="AF9" s="423"/>
      <c r="AG9" s="423"/>
      <c r="AH9" s="423"/>
      <c r="AI9" s="423"/>
      <c r="AJ9" s="423"/>
      <c r="AK9" s="423"/>
      <c r="AL9" s="6"/>
      <c r="AM9" s="7"/>
      <c r="AN9" s="7"/>
    </row>
    <row r="10" spans="2:40" s="1" customFormat="1" ht="18.75" x14ac:dyDescent="0.3">
      <c r="B10" s="3"/>
      <c r="C10" s="423"/>
      <c r="D10" s="423"/>
      <c r="E10" s="423"/>
      <c r="F10" s="423"/>
      <c r="G10" s="423"/>
      <c r="H10" s="423"/>
      <c r="I10" s="423"/>
      <c r="J10" s="423"/>
      <c r="K10" s="423"/>
      <c r="L10" s="423"/>
      <c r="M10" s="423"/>
      <c r="N10" s="423"/>
      <c r="O10" s="423"/>
      <c r="P10" s="423"/>
      <c r="Q10" s="423"/>
      <c r="R10" s="423"/>
      <c r="S10" s="423"/>
      <c r="T10" s="423"/>
      <c r="U10" s="423"/>
      <c r="V10" s="423"/>
      <c r="W10" s="423"/>
      <c r="X10" s="423"/>
      <c r="Y10" s="423"/>
      <c r="Z10" s="423"/>
      <c r="AA10" s="423"/>
      <c r="AB10" s="423"/>
      <c r="AC10" s="423"/>
      <c r="AD10" s="423"/>
      <c r="AE10" s="423"/>
      <c r="AF10" s="423"/>
      <c r="AG10" s="423"/>
      <c r="AH10" s="423"/>
      <c r="AI10" s="423"/>
      <c r="AJ10" s="423"/>
      <c r="AK10" s="423"/>
      <c r="AL10" s="6"/>
      <c r="AM10" s="7"/>
      <c r="AN10" s="7"/>
    </row>
    <row r="11" spans="2:40" s="1" customFormat="1" ht="25.5" customHeight="1" x14ac:dyDescent="0.3">
      <c r="B11" s="3"/>
      <c r="C11" s="77"/>
      <c r="D11" s="77"/>
      <c r="E11" s="77"/>
      <c r="F11" s="77"/>
      <c r="G11" s="77"/>
      <c r="H11" s="77"/>
      <c r="I11" s="423"/>
      <c r="J11" s="423"/>
      <c r="K11" s="423"/>
      <c r="L11" s="423"/>
      <c r="M11" s="423"/>
      <c r="N11" s="423"/>
      <c r="O11" s="423"/>
      <c r="P11" s="423"/>
      <c r="Q11" s="423"/>
      <c r="R11" s="423"/>
      <c r="S11" s="423"/>
      <c r="T11" s="423"/>
      <c r="U11" s="423"/>
      <c r="V11" s="423"/>
      <c r="W11" s="423"/>
      <c r="X11" s="423"/>
      <c r="Y11" s="423"/>
      <c r="Z11" s="423"/>
      <c r="AA11" s="423"/>
      <c r="AB11" s="423"/>
      <c r="AC11" s="423"/>
      <c r="AD11" s="423"/>
      <c r="AE11" s="423"/>
      <c r="AF11" s="423"/>
      <c r="AG11" s="423"/>
      <c r="AH11" s="423"/>
      <c r="AI11" s="423"/>
      <c r="AJ11" s="284"/>
      <c r="AK11" s="77"/>
      <c r="AL11" s="6"/>
      <c r="AM11" s="7"/>
      <c r="AN11" s="7"/>
    </row>
    <row r="12" spans="2:40" s="1" customFormat="1" ht="18.75" x14ac:dyDescent="0.3">
      <c r="B12" s="3"/>
      <c r="C12" s="77"/>
      <c r="D12" s="77"/>
      <c r="E12" s="77"/>
      <c r="F12" s="77"/>
      <c r="G12" s="77"/>
      <c r="H12" s="77"/>
      <c r="I12" s="424"/>
      <c r="J12" s="424"/>
      <c r="K12" s="424"/>
      <c r="L12" s="424"/>
      <c r="M12" s="424"/>
      <c r="N12" s="424"/>
      <c r="O12" s="424"/>
      <c r="P12" s="424"/>
      <c r="Q12" s="424"/>
      <c r="R12" s="424"/>
      <c r="S12" s="424"/>
      <c r="T12" s="424"/>
      <c r="U12" s="424"/>
      <c r="V12" s="424"/>
      <c r="W12" s="424"/>
      <c r="X12" s="424"/>
      <c r="Y12" s="424"/>
      <c r="Z12" s="424"/>
      <c r="AA12" s="424"/>
      <c r="AB12" s="424"/>
      <c r="AC12" s="424"/>
      <c r="AD12" s="424"/>
      <c r="AE12" s="424"/>
      <c r="AF12" s="424"/>
      <c r="AG12" s="424"/>
      <c r="AH12" s="424"/>
      <c r="AI12" s="77"/>
      <c r="AJ12" s="284"/>
      <c r="AK12" s="77"/>
      <c r="AL12" s="6"/>
      <c r="AM12" s="7"/>
      <c r="AN12" s="7"/>
    </row>
    <row r="13" spans="2:40" s="1" customFormat="1" ht="19.5" x14ac:dyDescent="0.35">
      <c r="B13" s="3"/>
      <c r="C13" s="79" t="s">
        <v>65</v>
      </c>
      <c r="D13"/>
      <c r="E13"/>
      <c r="L13"/>
      <c r="M13"/>
      <c r="N13"/>
      <c r="O13"/>
      <c r="P13"/>
      <c r="Q13"/>
      <c r="R13"/>
      <c r="S13"/>
      <c r="T13"/>
      <c r="U13"/>
      <c r="V13"/>
      <c r="W13" s="13"/>
      <c r="X13" s="13"/>
      <c r="Y13" s="13"/>
      <c r="Z13" s="13"/>
      <c r="AA13" s="13"/>
      <c r="AB13" s="13"/>
      <c r="AC13" s="13"/>
      <c r="AD13" s="13"/>
      <c r="AE13" s="13"/>
      <c r="AF13" s="413"/>
      <c r="AG13" s="399"/>
      <c r="AH13" s="76"/>
      <c r="AI13" s="76"/>
      <c r="AJ13" s="285"/>
      <c r="AK13" s="76"/>
      <c r="AL13" s="6"/>
      <c r="AM13" s="7"/>
      <c r="AN13" s="7"/>
    </row>
    <row r="14" spans="2:40" s="1" customFormat="1" ht="18.75" x14ac:dyDescent="0.3">
      <c r="B14" s="3"/>
      <c r="C14" s="435" t="s">
        <v>66</v>
      </c>
      <c r="D14" s="436"/>
      <c r="E14" s="436"/>
      <c r="F14" s="436"/>
      <c r="G14" s="436"/>
      <c r="H14" s="436"/>
      <c r="I14" s="436"/>
      <c r="J14" s="436"/>
      <c r="K14" s="436"/>
      <c r="L14" s="436"/>
      <c r="M14" s="436"/>
      <c r="N14" s="436"/>
      <c r="O14" s="436"/>
      <c r="P14" s="436"/>
      <c r="Q14" s="436"/>
      <c r="R14" s="436"/>
      <c r="S14" s="436"/>
      <c r="T14" s="436"/>
      <c r="U14" s="436"/>
      <c r="V14" s="436"/>
      <c r="W14" s="436"/>
      <c r="X14" s="436"/>
      <c r="Y14" s="436"/>
      <c r="Z14" s="436"/>
      <c r="AA14" s="436"/>
      <c r="AB14" s="436"/>
      <c r="AC14" s="436"/>
      <c r="AD14" s="436"/>
      <c r="AE14" s="13"/>
      <c r="AF14" s="413"/>
      <c r="AG14" s="399"/>
      <c r="AH14" s="76"/>
      <c r="AI14" s="76"/>
      <c r="AJ14" s="285"/>
      <c r="AK14" s="76"/>
      <c r="AL14" s="6"/>
      <c r="AM14" s="7"/>
      <c r="AN14" s="7"/>
    </row>
    <row r="15" spans="2:40" s="1" customFormat="1" ht="18.75" x14ac:dyDescent="0.3">
      <c r="B15" s="3"/>
      <c r="C15" s="435" t="s">
        <v>67</v>
      </c>
      <c r="D15" s="436"/>
      <c r="E15" s="436"/>
      <c r="F15" s="436"/>
      <c r="G15" s="436"/>
      <c r="H15" s="436"/>
      <c r="I15" s="436"/>
      <c r="J15" s="436"/>
      <c r="K15" s="436"/>
      <c r="L15" s="436"/>
      <c r="M15" s="436"/>
      <c r="N15" s="436"/>
      <c r="O15" s="436"/>
      <c r="P15" s="436"/>
      <c r="Q15" s="436"/>
      <c r="R15" s="436"/>
      <c r="S15" s="436"/>
      <c r="T15" s="436"/>
      <c r="U15" s="436"/>
      <c r="V15" s="436"/>
      <c r="W15" s="436"/>
      <c r="X15" s="436"/>
      <c r="Y15" s="436"/>
      <c r="Z15" s="436"/>
      <c r="AA15" s="436"/>
      <c r="AB15" s="436"/>
      <c r="AC15" s="436"/>
      <c r="AD15" s="436"/>
      <c r="AE15" s="13"/>
      <c r="AF15" s="413"/>
      <c r="AG15" s="399"/>
      <c r="AH15" s="76"/>
      <c r="AI15" s="76"/>
      <c r="AJ15" s="285"/>
      <c r="AK15" s="76"/>
      <c r="AL15" s="6"/>
      <c r="AM15" s="7"/>
      <c r="AN15" s="7"/>
    </row>
    <row r="16" spans="2:40" s="1" customFormat="1" ht="18.75" x14ac:dyDescent="0.3">
      <c r="B16" s="3"/>
      <c r="C16" s="435" t="s">
        <v>68</v>
      </c>
      <c r="D16" s="436"/>
      <c r="E16" s="436"/>
      <c r="F16" s="436"/>
      <c r="G16" s="436"/>
      <c r="H16" s="436"/>
      <c r="I16" s="436"/>
      <c r="J16" s="436"/>
      <c r="K16" s="436"/>
      <c r="L16" s="436"/>
      <c r="M16" s="436"/>
      <c r="N16" s="436"/>
      <c r="O16" s="436"/>
      <c r="P16" s="436"/>
      <c r="Q16" s="436"/>
      <c r="R16" s="436"/>
      <c r="S16" s="436"/>
      <c r="T16" s="436"/>
      <c r="U16" s="436"/>
      <c r="V16" s="436"/>
      <c r="W16" s="436"/>
      <c r="X16" s="436"/>
      <c r="Y16" s="436"/>
      <c r="Z16" s="436"/>
      <c r="AA16" s="436"/>
      <c r="AB16" s="436"/>
      <c r="AC16" s="436"/>
      <c r="AD16" s="436"/>
      <c r="AE16" s="13"/>
      <c r="AF16" s="413"/>
      <c r="AG16" s="399"/>
      <c r="AH16" s="76"/>
      <c r="AI16" s="76"/>
      <c r="AJ16" s="285"/>
      <c r="AK16" s="76"/>
      <c r="AL16" s="6"/>
      <c r="AM16" s="7"/>
      <c r="AN16" s="7"/>
    </row>
    <row r="17" spans="1:40" s="1" customFormat="1" ht="18.75" x14ac:dyDescent="0.3">
      <c r="B17" s="3"/>
      <c r="C17" s="435" t="s">
        <v>69</v>
      </c>
      <c r="D17" s="436"/>
      <c r="E17" s="436"/>
      <c r="F17" s="436"/>
      <c r="G17" s="436"/>
      <c r="H17" s="436"/>
      <c r="I17" s="436"/>
      <c r="J17" s="436"/>
      <c r="K17" s="436"/>
      <c r="L17" s="436"/>
      <c r="M17" s="436"/>
      <c r="N17" s="436"/>
      <c r="O17" s="436"/>
      <c r="P17" s="436"/>
      <c r="Q17" s="436"/>
      <c r="R17" s="436"/>
      <c r="S17" s="436"/>
      <c r="T17" s="436"/>
      <c r="U17" s="436"/>
      <c r="V17" s="436"/>
      <c r="W17" s="436"/>
      <c r="X17" s="436"/>
      <c r="Y17" s="436"/>
      <c r="Z17" s="436"/>
      <c r="AA17" s="436"/>
      <c r="AB17" s="436"/>
      <c r="AC17" s="436"/>
      <c r="AD17" s="436"/>
      <c r="AE17" s="13"/>
      <c r="AF17" s="413"/>
      <c r="AG17" s="399"/>
      <c r="AH17" s="76"/>
      <c r="AI17" s="76"/>
      <c r="AJ17" s="285"/>
      <c r="AK17" s="76"/>
      <c r="AL17" s="6"/>
      <c r="AM17" s="7"/>
      <c r="AN17" s="7"/>
    </row>
    <row r="18" spans="1:40" s="1" customFormat="1" ht="18.75" x14ac:dyDescent="0.3">
      <c r="B18" s="3"/>
      <c r="C18" s="435" t="s">
        <v>70</v>
      </c>
      <c r="D18" s="436"/>
      <c r="E18" s="436"/>
      <c r="F18" s="436"/>
      <c r="G18" s="436"/>
      <c r="H18" s="436"/>
      <c r="I18" s="436"/>
      <c r="J18" s="436"/>
      <c r="K18" s="436"/>
      <c r="L18" s="436"/>
      <c r="M18" s="436"/>
      <c r="N18" s="436"/>
      <c r="O18" s="436"/>
      <c r="P18" s="436"/>
      <c r="Q18" s="436"/>
      <c r="R18" s="436"/>
      <c r="S18" s="436"/>
      <c r="T18" s="436"/>
      <c r="U18" s="436"/>
      <c r="V18" s="436"/>
      <c r="W18" s="436"/>
      <c r="X18" s="436"/>
      <c r="Y18" s="436"/>
      <c r="Z18" s="436"/>
      <c r="AA18" s="436"/>
      <c r="AB18" s="436"/>
      <c r="AC18" s="436"/>
      <c r="AD18" s="436"/>
      <c r="AE18" s="13"/>
      <c r="AF18" s="413"/>
      <c r="AG18" s="399"/>
      <c r="AH18" s="76"/>
      <c r="AI18" s="76"/>
      <c r="AJ18" s="285"/>
      <c r="AK18" s="76"/>
      <c r="AL18" s="6"/>
      <c r="AM18" s="7"/>
      <c r="AN18" s="7"/>
    </row>
    <row r="19" spans="1:40" s="1" customFormat="1" ht="18.75" x14ac:dyDescent="0.3">
      <c r="B19" s="3"/>
      <c r="C19" s="435" t="s">
        <v>71</v>
      </c>
      <c r="D19" s="436"/>
      <c r="E19" s="436"/>
      <c r="F19" s="436"/>
      <c r="G19" s="436"/>
      <c r="H19" s="436"/>
      <c r="I19" s="436"/>
      <c r="J19" s="436"/>
      <c r="K19" s="436"/>
      <c r="L19" s="436"/>
      <c r="M19" s="436"/>
      <c r="N19" s="436"/>
      <c r="O19" s="436"/>
      <c r="P19" s="436"/>
      <c r="Q19" s="436"/>
      <c r="R19" s="436"/>
      <c r="S19" s="436"/>
      <c r="T19" s="436"/>
      <c r="U19" s="436"/>
      <c r="V19" s="436"/>
      <c r="W19" s="436"/>
      <c r="X19" s="436"/>
      <c r="Y19" s="436"/>
      <c r="Z19" s="436"/>
      <c r="AA19" s="436"/>
      <c r="AB19" s="436"/>
      <c r="AC19" s="436"/>
      <c r="AD19" s="436"/>
      <c r="AE19" s="13"/>
      <c r="AF19" s="413"/>
      <c r="AG19" s="399"/>
      <c r="AH19" s="76"/>
      <c r="AI19" s="76"/>
      <c r="AJ19" s="285"/>
      <c r="AK19" s="76"/>
      <c r="AL19" s="6"/>
      <c r="AM19" s="7"/>
      <c r="AN19" s="7"/>
    </row>
    <row r="20" spans="1:40" s="1" customFormat="1" ht="33" customHeight="1" x14ac:dyDescent="0.3">
      <c r="B20" s="3"/>
      <c r="C20" s="435" t="s">
        <v>72</v>
      </c>
      <c r="D20" s="436"/>
      <c r="E20" s="436"/>
      <c r="F20" s="436"/>
      <c r="G20" s="436"/>
      <c r="H20" s="436"/>
      <c r="I20" s="436"/>
      <c r="J20" s="436"/>
      <c r="K20" s="436"/>
      <c r="L20" s="436"/>
      <c r="M20" s="436"/>
      <c r="N20" s="436"/>
      <c r="O20" s="436"/>
      <c r="P20" s="436"/>
      <c r="Q20" s="436"/>
      <c r="R20" s="436"/>
      <c r="S20" s="436"/>
      <c r="T20" s="436"/>
      <c r="U20" s="436"/>
      <c r="V20" s="436"/>
      <c r="W20" s="436"/>
      <c r="X20" s="436"/>
      <c r="Y20" s="436"/>
      <c r="Z20" s="436"/>
      <c r="AA20" s="436"/>
      <c r="AB20" s="436"/>
      <c r="AC20" s="436"/>
      <c r="AD20" s="436"/>
      <c r="AE20" s="13"/>
      <c r="AF20" s="413"/>
      <c r="AG20" s="399"/>
      <c r="AH20" s="76"/>
      <c r="AI20" s="76"/>
      <c r="AJ20" s="285"/>
      <c r="AK20" s="76"/>
      <c r="AL20" s="6"/>
      <c r="AM20" s="7"/>
      <c r="AN20" s="7"/>
    </row>
    <row r="21" spans="1:40" s="1" customFormat="1" ht="18.75" x14ac:dyDescent="0.3">
      <c r="B21" s="3"/>
      <c r="C21" s="3"/>
      <c r="D21" s="422"/>
      <c r="E21" s="422"/>
      <c r="F21" s="422"/>
      <c r="G21" s="422"/>
      <c r="H21" s="422"/>
      <c r="I21" s="422"/>
      <c r="J21" s="422"/>
      <c r="K21" s="422"/>
      <c r="L21" s="422"/>
      <c r="M21" s="422"/>
      <c r="N21" s="422"/>
      <c r="O21" s="422"/>
      <c r="P21" s="422"/>
      <c r="Q21" s="422"/>
      <c r="R21" s="422"/>
      <c r="S21" s="422"/>
      <c r="T21" s="422"/>
      <c r="U21" s="422"/>
      <c r="V21" s="422"/>
      <c r="W21" s="422"/>
      <c r="X21" s="422"/>
      <c r="Y21" s="422"/>
      <c r="Z21" s="422"/>
      <c r="AA21" s="422"/>
      <c r="AB21" s="422"/>
      <c r="AC21" s="422"/>
      <c r="AD21" s="422"/>
      <c r="AE21" s="422"/>
      <c r="AF21" s="422"/>
      <c r="AG21" s="422"/>
      <c r="AH21" s="422"/>
      <c r="AI21" s="422"/>
      <c r="AJ21" s="422"/>
      <c r="AK21" s="422"/>
      <c r="AL21" s="6"/>
      <c r="AM21" s="7"/>
      <c r="AN21" s="7"/>
    </row>
    <row r="22" spans="1:40" s="1" customFormat="1" ht="12" customHeight="1" x14ac:dyDescent="0.25">
      <c r="A22" s="11"/>
      <c r="B22" s="4"/>
      <c r="C22" s="4"/>
      <c r="D22" s="439"/>
      <c r="E22" s="440"/>
      <c r="F22" s="440"/>
      <c r="G22" s="440"/>
      <c r="H22" s="440"/>
      <c r="I22" s="440"/>
      <c r="J22" s="440"/>
      <c r="K22" s="440"/>
      <c r="L22" s="440"/>
      <c r="M22" s="440"/>
      <c r="N22" s="440"/>
      <c r="O22" s="440"/>
      <c r="P22" s="440"/>
      <c r="Q22" s="440"/>
      <c r="R22" s="440"/>
      <c r="S22" s="440"/>
      <c r="T22" s="440"/>
      <c r="U22" s="440"/>
      <c r="V22" s="440"/>
      <c r="W22" s="440"/>
      <c r="X22" s="440"/>
      <c r="Y22" s="440"/>
      <c r="Z22" s="440"/>
      <c r="AA22" s="440"/>
      <c r="AB22" s="440"/>
      <c r="AC22" s="440"/>
      <c r="AD22" s="440"/>
      <c r="AE22" s="440"/>
      <c r="AF22" s="440"/>
      <c r="AG22" s="440"/>
      <c r="AH22" s="440"/>
      <c r="AI22" s="440"/>
      <c r="AJ22" s="440"/>
      <c r="AK22" s="440"/>
      <c r="AL22" s="9"/>
      <c r="AM22" s="10"/>
      <c r="AN22" s="10"/>
    </row>
    <row r="23" spans="1:40" s="1" customFormat="1" ht="18.75" hidden="1" x14ac:dyDescent="0.3">
      <c r="A23" s="11"/>
      <c r="B23" s="4"/>
      <c r="C23" s="4"/>
      <c r="D23" s="442" t="s">
        <v>11</v>
      </c>
      <c r="E23" s="442"/>
      <c r="F23" s="442"/>
      <c r="G23" s="442"/>
      <c r="H23" s="442"/>
      <c r="I23" s="442"/>
      <c r="J23" s="442"/>
      <c r="K23" s="442"/>
      <c r="L23" s="442"/>
      <c r="M23" s="442"/>
      <c r="N23" s="442"/>
      <c r="O23" s="442"/>
      <c r="P23" s="442"/>
      <c r="Q23" s="442"/>
      <c r="R23" s="442"/>
      <c r="S23" s="442"/>
      <c r="T23" s="442"/>
      <c r="U23" s="442"/>
      <c r="V23" s="442"/>
      <c r="W23" s="442"/>
      <c r="X23" s="442"/>
      <c r="Y23" s="442"/>
      <c r="Z23" s="442"/>
      <c r="AA23" s="442"/>
      <c r="AB23" s="442"/>
      <c r="AC23" s="442"/>
      <c r="AD23" s="442"/>
      <c r="AE23" s="442"/>
      <c r="AF23" s="442"/>
      <c r="AG23" s="442"/>
      <c r="AH23" s="442"/>
      <c r="AI23" s="442"/>
      <c r="AJ23" s="442"/>
      <c r="AK23" s="442"/>
      <c r="AL23" s="6"/>
      <c r="AM23" s="10"/>
      <c r="AN23" s="10"/>
    </row>
    <row r="24" spans="1:40" s="14" customFormat="1" ht="57" customHeight="1" x14ac:dyDescent="0.25">
      <c r="A24" s="4"/>
      <c r="B24" s="482" t="s">
        <v>2</v>
      </c>
      <c r="C24" s="482"/>
      <c r="D24" s="482"/>
      <c r="E24" s="482"/>
      <c r="F24" s="482"/>
      <c r="G24" s="482"/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3"/>
      <c r="S24" s="470" t="s">
        <v>4</v>
      </c>
      <c r="T24" s="471"/>
      <c r="U24" s="471"/>
      <c r="V24" s="471"/>
      <c r="W24" s="471"/>
      <c r="X24" s="471"/>
      <c r="Y24" s="471"/>
      <c r="Z24" s="471"/>
      <c r="AA24" s="471"/>
      <c r="AB24" s="472"/>
      <c r="AC24" s="482" t="s">
        <v>29</v>
      </c>
      <c r="AD24" s="482" t="s">
        <v>0</v>
      </c>
      <c r="AE24" s="470" t="s">
        <v>5</v>
      </c>
      <c r="AF24" s="471"/>
      <c r="AG24" s="471"/>
      <c r="AH24" s="471"/>
      <c r="AI24" s="471"/>
      <c r="AJ24" s="472"/>
      <c r="AK24" s="54" t="s">
        <v>30</v>
      </c>
    </row>
    <row r="25" spans="1:40" s="14" customFormat="1" ht="4.5" hidden="1" customHeight="1" x14ac:dyDescent="0.25">
      <c r="A25" s="4"/>
      <c r="B25" s="470" t="s">
        <v>6</v>
      </c>
      <c r="C25" s="471"/>
      <c r="D25" s="472"/>
      <c r="E25" s="470" t="s">
        <v>7</v>
      </c>
      <c r="F25" s="472"/>
      <c r="G25" s="470" t="s">
        <v>8</v>
      </c>
      <c r="H25" s="472"/>
      <c r="I25" s="470" t="s">
        <v>28</v>
      </c>
      <c r="J25" s="471"/>
      <c r="K25" s="471"/>
      <c r="L25" s="471"/>
      <c r="M25" s="471"/>
      <c r="N25" s="471"/>
      <c r="O25" s="471"/>
      <c r="P25" s="471"/>
      <c r="Q25" s="471"/>
      <c r="R25" s="471"/>
      <c r="S25" s="473"/>
      <c r="T25" s="474"/>
      <c r="U25" s="474"/>
      <c r="V25" s="474"/>
      <c r="W25" s="474"/>
      <c r="X25" s="474"/>
      <c r="Y25" s="474"/>
      <c r="Z25" s="474"/>
      <c r="AA25" s="474"/>
      <c r="AB25" s="475"/>
      <c r="AC25" s="482"/>
      <c r="AD25" s="482"/>
      <c r="AE25" s="476"/>
      <c r="AF25" s="477"/>
      <c r="AG25" s="477"/>
      <c r="AH25" s="477"/>
      <c r="AI25" s="477"/>
      <c r="AJ25" s="478"/>
    </row>
    <row r="26" spans="1:40" s="14" customFormat="1" ht="42" customHeight="1" x14ac:dyDescent="0.25">
      <c r="A26" s="4"/>
      <c r="B26" s="473"/>
      <c r="C26" s="474"/>
      <c r="D26" s="475"/>
      <c r="E26" s="473"/>
      <c r="F26" s="475"/>
      <c r="G26" s="473"/>
      <c r="H26" s="475"/>
      <c r="I26" s="476"/>
      <c r="J26" s="477"/>
      <c r="K26" s="477"/>
      <c r="L26" s="477"/>
      <c r="M26" s="477"/>
      <c r="N26" s="477"/>
      <c r="O26" s="477"/>
      <c r="P26" s="477"/>
      <c r="Q26" s="477"/>
      <c r="R26" s="477"/>
      <c r="S26" s="476"/>
      <c r="T26" s="477"/>
      <c r="U26" s="477"/>
      <c r="V26" s="477"/>
      <c r="W26" s="477"/>
      <c r="X26" s="477"/>
      <c r="Y26" s="477"/>
      <c r="Z26" s="477"/>
      <c r="AA26" s="477"/>
      <c r="AB26" s="478"/>
      <c r="AC26" s="482"/>
      <c r="AD26" s="482"/>
      <c r="AE26" s="479">
        <v>2021</v>
      </c>
      <c r="AF26" s="481">
        <v>2022</v>
      </c>
      <c r="AG26" s="481">
        <v>2023</v>
      </c>
      <c r="AH26" s="479">
        <v>2024</v>
      </c>
      <c r="AI26" s="479">
        <v>2025</v>
      </c>
      <c r="AJ26" s="484">
        <v>2026</v>
      </c>
      <c r="AK26" s="482" t="s">
        <v>31</v>
      </c>
    </row>
    <row r="27" spans="1:40" s="61" customFormat="1" ht="126.75" customHeight="1" x14ac:dyDescent="0.25">
      <c r="A27" s="55"/>
      <c r="B27" s="476"/>
      <c r="C27" s="477"/>
      <c r="D27" s="478"/>
      <c r="E27" s="476"/>
      <c r="F27" s="478"/>
      <c r="G27" s="476"/>
      <c r="H27" s="478"/>
      <c r="I27" s="468" t="s">
        <v>50</v>
      </c>
      <c r="J27" s="469"/>
      <c r="K27" s="56" t="s">
        <v>51</v>
      </c>
      <c r="L27" s="468" t="s">
        <v>52</v>
      </c>
      <c r="M27" s="469"/>
      <c r="N27" s="468" t="s">
        <v>53</v>
      </c>
      <c r="O27" s="486"/>
      <c r="P27" s="486"/>
      <c r="Q27" s="486"/>
      <c r="R27" s="469"/>
      <c r="S27" s="468" t="s">
        <v>50</v>
      </c>
      <c r="T27" s="469"/>
      <c r="U27" s="56" t="s">
        <v>51</v>
      </c>
      <c r="V27" s="56" t="s">
        <v>54</v>
      </c>
      <c r="W27" s="56" t="s">
        <v>55</v>
      </c>
      <c r="X27" s="468" t="s">
        <v>56</v>
      </c>
      <c r="Y27" s="486"/>
      <c r="Z27" s="469"/>
      <c r="AA27" s="468" t="s">
        <v>57</v>
      </c>
      <c r="AB27" s="469"/>
      <c r="AC27" s="56"/>
      <c r="AD27" s="57"/>
      <c r="AE27" s="480"/>
      <c r="AF27" s="480"/>
      <c r="AG27" s="480"/>
      <c r="AH27" s="480"/>
      <c r="AI27" s="480"/>
      <c r="AJ27" s="485"/>
      <c r="AK27" s="482"/>
    </row>
    <row r="28" spans="1:40" s="14" customFormat="1" ht="15.75" customHeight="1" x14ac:dyDescent="0.25">
      <c r="A28" s="4"/>
      <c r="B28" s="21">
        <v>1</v>
      </c>
      <c r="C28" s="21">
        <v>2</v>
      </c>
      <c r="D28" s="21">
        <v>3</v>
      </c>
      <c r="E28" s="22">
        <v>4</v>
      </c>
      <c r="F28" s="22">
        <v>5</v>
      </c>
      <c r="G28" s="22">
        <v>6</v>
      </c>
      <c r="H28" s="22">
        <v>7</v>
      </c>
      <c r="I28" s="22">
        <v>8</v>
      </c>
      <c r="J28" s="21">
        <v>9</v>
      </c>
      <c r="K28" s="22">
        <v>10</v>
      </c>
      <c r="L28" s="21">
        <v>11</v>
      </c>
      <c r="M28" s="22">
        <v>12</v>
      </c>
      <c r="N28" s="21">
        <v>13</v>
      </c>
      <c r="O28" s="22">
        <v>14</v>
      </c>
      <c r="P28" s="22">
        <v>15</v>
      </c>
      <c r="Q28" s="22">
        <v>16</v>
      </c>
      <c r="R28" s="22">
        <v>17</v>
      </c>
      <c r="S28" s="21">
        <v>18</v>
      </c>
      <c r="T28" s="22">
        <v>19</v>
      </c>
      <c r="U28" s="21">
        <v>20</v>
      </c>
      <c r="V28" s="21">
        <v>21</v>
      </c>
      <c r="W28" s="21">
        <v>22</v>
      </c>
      <c r="X28" s="21">
        <v>23</v>
      </c>
      <c r="Y28" s="21">
        <v>24</v>
      </c>
      <c r="Z28" s="22">
        <v>25</v>
      </c>
      <c r="AA28" s="22">
        <v>26</v>
      </c>
      <c r="AB28" s="22">
        <v>27</v>
      </c>
      <c r="AC28" s="21">
        <v>28</v>
      </c>
      <c r="AD28" s="22">
        <v>29</v>
      </c>
      <c r="AE28" s="21">
        <v>30</v>
      </c>
      <c r="AF28" s="400">
        <v>31</v>
      </c>
      <c r="AG28" s="400">
        <v>32</v>
      </c>
      <c r="AH28" s="22">
        <v>33</v>
      </c>
      <c r="AI28" s="22">
        <v>34</v>
      </c>
      <c r="AJ28" s="286">
        <v>35</v>
      </c>
      <c r="AK28" s="21">
        <v>36</v>
      </c>
    </row>
    <row r="29" spans="1:40" s="307" customFormat="1" ht="100.5" customHeight="1" x14ac:dyDescent="0.25">
      <c r="A29" s="302"/>
      <c r="B29" s="303"/>
      <c r="C29" s="303"/>
      <c r="D29" s="303"/>
      <c r="E29" s="304"/>
      <c r="F29" s="304"/>
      <c r="G29" s="304"/>
      <c r="H29" s="304"/>
      <c r="I29" s="304"/>
      <c r="J29" s="303"/>
      <c r="K29" s="303"/>
      <c r="L29" s="303"/>
      <c r="M29" s="303"/>
      <c r="N29" s="303"/>
      <c r="O29" s="303"/>
      <c r="P29" s="303"/>
      <c r="Q29" s="303"/>
      <c r="R29" s="303"/>
      <c r="S29" s="303">
        <v>3</v>
      </c>
      <c r="T29" s="303">
        <v>5</v>
      </c>
      <c r="U29" s="303">
        <v>0</v>
      </c>
      <c r="V29" s="305">
        <v>0</v>
      </c>
      <c r="W29" s="305">
        <v>0</v>
      </c>
      <c r="X29" s="305">
        <v>0</v>
      </c>
      <c r="Y29" s="305">
        <v>0</v>
      </c>
      <c r="Z29" s="305">
        <v>0</v>
      </c>
      <c r="AA29" s="305">
        <v>0</v>
      </c>
      <c r="AB29" s="305">
        <v>0</v>
      </c>
      <c r="AC29" s="306" t="s">
        <v>203</v>
      </c>
      <c r="AD29" s="303" t="s">
        <v>84</v>
      </c>
      <c r="AE29" s="339">
        <v>478892.4</v>
      </c>
      <c r="AF29" s="401">
        <v>445865.1</v>
      </c>
      <c r="AG29" s="401">
        <v>622749.6</v>
      </c>
      <c r="AH29" s="339">
        <v>405757.6</v>
      </c>
      <c r="AI29" s="339">
        <v>405757.6</v>
      </c>
      <c r="AJ29" s="339">
        <v>405757.6</v>
      </c>
      <c r="AK29" s="339">
        <v>2764779.9</v>
      </c>
    </row>
    <row r="30" spans="1:40" s="307" customFormat="1" ht="27" customHeight="1" x14ac:dyDescent="0.25">
      <c r="A30" s="302"/>
      <c r="B30" s="303"/>
      <c r="C30" s="303"/>
      <c r="D30" s="303"/>
      <c r="E30" s="304"/>
      <c r="F30" s="304"/>
      <c r="G30" s="304"/>
      <c r="H30" s="304"/>
      <c r="I30" s="304"/>
      <c r="J30" s="303"/>
      <c r="K30" s="303"/>
      <c r="L30" s="303"/>
      <c r="M30" s="303"/>
      <c r="N30" s="303"/>
      <c r="O30" s="303"/>
      <c r="P30" s="303"/>
      <c r="Q30" s="303"/>
      <c r="R30" s="303"/>
      <c r="S30" s="303"/>
      <c r="T30" s="303"/>
      <c r="U30" s="303"/>
      <c r="V30" s="305"/>
      <c r="W30" s="305"/>
      <c r="X30" s="305"/>
      <c r="Y30" s="305"/>
      <c r="Z30" s="305"/>
      <c r="AA30" s="305"/>
      <c r="AB30" s="305"/>
      <c r="AC30" s="366" t="s">
        <v>249</v>
      </c>
      <c r="AD30" s="303" t="s">
        <v>84</v>
      </c>
      <c r="AE30" s="339">
        <f t="shared" ref="AE30:AK30" si="0">AE29-AE218</f>
        <v>466942.7</v>
      </c>
      <c r="AF30" s="401">
        <f t="shared" si="0"/>
        <v>433756.3</v>
      </c>
      <c r="AG30" s="401">
        <f t="shared" si="0"/>
        <v>610478.19999999995</v>
      </c>
      <c r="AH30" s="339">
        <f t="shared" si="0"/>
        <v>393486.19999999995</v>
      </c>
      <c r="AI30" s="339">
        <f t="shared" si="0"/>
        <v>393486.19999999995</v>
      </c>
      <c r="AJ30" s="339">
        <f t="shared" si="0"/>
        <v>393486.19999999995</v>
      </c>
      <c r="AK30" s="339">
        <f t="shared" si="0"/>
        <v>2691635.8</v>
      </c>
    </row>
    <row r="31" spans="1:40" s="91" customFormat="1" ht="79.5" customHeight="1" x14ac:dyDescent="0.25">
      <c r="A31" s="90"/>
      <c r="B31" s="108"/>
      <c r="C31" s="108"/>
      <c r="D31" s="108"/>
      <c r="E31" s="161"/>
      <c r="F31" s="161"/>
      <c r="G31" s="161"/>
      <c r="H31" s="161"/>
      <c r="I31" s="161"/>
      <c r="J31" s="122"/>
      <c r="K31" s="122"/>
      <c r="L31" s="122"/>
      <c r="M31" s="122"/>
      <c r="N31" s="122"/>
      <c r="O31" s="122"/>
      <c r="P31" s="122"/>
      <c r="Q31" s="122"/>
      <c r="R31" s="122"/>
      <c r="S31" s="160"/>
      <c r="T31" s="160"/>
      <c r="U31" s="109"/>
      <c r="V31" s="109"/>
      <c r="W31" s="109"/>
      <c r="X31" s="109"/>
      <c r="Y31" s="109"/>
      <c r="Z31" s="109"/>
      <c r="AA31" s="109"/>
      <c r="AB31" s="109"/>
      <c r="AC31" s="162" t="s">
        <v>86</v>
      </c>
      <c r="AD31" s="167"/>
      <c r="AE31" s="287"/>
      <c r="AF31" s="167"/>
      <c r="AG31" s="167"/>
      <c r="AH31" s="167"/>
      <c r="AI31" s="167"/>
      <c r="AJ31" s="287"/>
      <c r="AK31" s="167"/>
    </row>
    <row r="32" spans="1:40" s="14" customFormat="1" ht="39" customHeight="1" x14ac:dyDescent="0.25">
      <c r="A32" s="4"/>
      <c r="B32" s="16"/>
      <c r="C32" s="16"/>
      <c r="D32" s="16"/>
      <c r="E32" s="23"/>
      <c r="F32" s="23"/>
      <c r="G32" s="23"/>
      <c r="H32" s="23"/>
      <c r="I32" s="23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4"/>
      <c r="V32" s="24"/>
      <c r="W32" s="24"/>
      <c r="X32" s="24"/>
      <c r="Y32" s="24"/>
      <c r="Z32" s="24"/>
      <c r="AA32" s="24"/>
      <c r="AB32" s="24"/>
      <c r="AC32" s="18" t="s">
        <v>87</v>
      </c>
      <c r="AD32" s="21" t="s">
        <v>171</v>
      </c>
      <c r="AE32" s="287">
        <v>95</v>
      </c>
      <c r="AF32" s="167">
        <v>95</v>
      </c>
      <c r="AG32" s="167">
        <v>95</v>
      </c>
      <c r="AH32" s="167">
        <v>95</v>
      </c>
      <c r="AI32" s="167">
        <v>95</v>
      </c>
      <c r="AJ32" s="287">
        <v>95</v>
      </c>
      <c r="AK32" s="163">
        <v>95</v>
      </c>
    </row>
    <row r="33" spans="1:40" s="14" customFormat="1" ht="85.5" customHeight="1" x14ac:dyDescent="0.25">
      <c r="A33" s="4"/>
      <c r="B33" s="16"/>
      <c r="C33" s="16"/>
      <c r="D33" s="16"/>
      <c r="E33" s="23"/>
      <c r="F33" s="23"/>
      <c r="G33" s="23"/>
      <c r="H33" s="23"/>
      <c r="I33" s="23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4"/>
      <c r="V33" s="24"/>
      <c r="W33" s="24"/>
      <c r="X33" s="24"/>
      <c r="Y33" s="24"/>
      <c r="Z33" s="24"/>
      <c r="AA33" s="24"/>
      <c r="AB33" s="24"/>
      <c r="AC33" s="18" t="s">
        <v>230</v>
      </c>
      <c r="AD33" s="21" t="s">
        <v>171</v>
      </c>
      <c r="AE33" s="287">
        <v>71.5</v>
      </c>
      <c r="AF33" s="167">
        <v>71.599999999999994</v>
      </c>
      <c r="AG33" s="167">
        <v>71.7</v>
      </c>
      <c r="AH33" s="167">
        <v>71.8</v>
      </c>
      <c r="AI33" s="167">
        <v>71.900000000000006</v>
      </c>
      <c r="AJ33" s="167">
        <v>72</v>
      </c>
      <c r="AK33" s="163">
        <v>72</v>
      </c>
    </row>
    <row r="34" spans="1:40" s="120" customFormat="1" ht="87.75" customHeight="1" x14ac:dyDescent="0.25">
      <c r="A34" s="90"/>
      <c r="B34" s="108"/>
      <c r="C34" s="108"/>
      <c r="D34" s="108"/>
      <c r="E34" s="161"/>
      <c r="F34" s="161"/>
      <c r="G34" s="161"/>
      <c r="H34" s="161"/>
      <c r="I34" s="161"/>
      <c r="J34" s="122"/>
      <c r="K34" s="122"/>
      <c r="L34" s="122"/>
      <c r="M34" s="122"/>
      <c r="N34" s="122"/>
      <c r="O34" s="122"/>
      <c r="P34" s="122"/>
      <c r="Q34" s="122"/>
      <c r="R34" s="122"/>
      <c r="S34" s="160"/>
      <c r="T34" s="160"/>
      <c r="U34" s="109"/>
      <c r="V34" s="109"/>
      <c r="W34" s="109"/>
      <c r="X34" s="109"/>
      <c r="Y34" s="109"/>
      <c r="Z34" s="109"/>
      <c r="AA34" s="109"/>
      <c r="AB34" s="109"/>
      <c r="AC34" s="338" t="s">
        <v>231</v>
      </c>
      <c r="AD34" s="167" t="s">
        <v>171</v>
      </c>
      <c r="AE34" s="287">
        <v>0</v>
      </c>
      <c r="AF34" s="167">
        <v>0</v>
      </c>
      <c r="AG34" s="167">
        <v>0</v>
      </c>
      <c r="AH34" s="167">
        <v>0</v>
      </c>
      <c r="AI34" s="167">
        <v>0</v>
      </c>
      <c r="AJ34" s="287">
        <v>0</v>
      </c>
      <c r="AK34" s="163">
        <v>0</v>
      </c>
    </row>
    <row r="35" spans="1:40" s="91" customFormat="1" ht="39" customHeight="1" x14ac:dyDescent="0.25">
      <c r="A35" s="90"/>
      <c r="B35" s="108"/>
      <c r="C35" s="108"/>
      <c r="D35" s="108"/>
      <c r="E35" s="161"/>
      <c r="F35" s="161"/>
      <c r="G35" s="161"/>
      <c r="H35" s="161"/>
      <c r="I35" s="161"/>
      <c r="J35" s="122"/>
      <c r="K35" s="122"/>
      <c r="L35" s="122"/>
      <c r="M35" s="122"/>
      <c r="N35" s="122"/>
      <c r="O35" s="122"/>
      <c r="P35" s="122"/>
      <c r="Q35" s="122"/>
      <c r="R35" s="122"/>
      <c r="S35" s="122"/>
      <c r="T35" s="122"/>
      <c r="U35" s="123"/>
      <c r="V35" s="123"/>
      <c r="W35" s="123"/>
      <c r="X35" s="123"/>
      <c r="Y35" s="123"/>
      <c r="Z35" s="123"/>
      <c r="AA35" s="123"/>
      <c r="AB35" s="123"/>
      <c r="AC35" s="168" t="s">
        <v>204</v>
      </c>
      <c r="AD35" s="167" t="s">
        <v>171</v>
      </c>
      <c r="AE35" s="287">
        <v>77</v>
      </c>
      <c r="AF35" s="167">
        <v>78</v>
      </c>
      <c r="AG35" s="167">
        <v>79</v>
      </c>
      <c r="AH35" s="167">
        <v>80</v>
      </c>
      <c r="AI35" s="167">
        <v>81</v>
      </c>
      <c r="AJ35" s="287">
        <v>82</v>
      </c>
      <c r="AK35" s="167">
        <v>82</v>
      </c>
    </row>
    <row r="36" spans="1:40" s="274" customFormat="1" ht="52.5" customHeight="1" x14ac:dyDescent="0.25">
      <c r="A36" s="268"/>
      <c r="B36" s="269"/>
      <c r="C36" s="269"/>
      <c r="D36" s="269"/>
      <c r="E36" s="270"/>
      <c r="F36" s="270"/>
      <c r="G36" s="270"/>
      <c r="H36" s="270"/>
      <c r="I36" s="270"/>
      <c r="J36" s="269"/>
      <c r="K36" s="269"/>
      <c r="L36" s="269"/>
      <c r="M36" s="269"/>
      <c r="N36" s="269"/>
      <c r="O36" s="269"/>
      <c r="P36" s="269"/>
      <c r="Q36" s="269"/>
      <c r="R36" s="269"/>
      <c r="S36" s="271">
        <v>3</v>
      </c>
      <c r="T36" s="271">
        <v>5</v>
      </c>
      <c r="U36" s="271">
        <v>1</v>
      </c>
      <c r="V36" s="271">
        <v>0</v>
      </c>
      <c r="W36" s="271">
        <v>0</v>
      </c>
      <c r="X36" s="271">
        <v>0</v>
      </c>
      <c r="Y36" s="271">
        <v>0</v>
      </c>
      <c r="Z36" s="271">
        <v>0</v>
      </c>
      <c r="AA36" s="271">
        <v>0</v>
      </c>
      <c r="AB36" s="271">
        <v>0</v>
      </c>
      <c r="AC36" s="272" t="s">
        <v>88</v>
      </c>
      <c r="AD36" s="273" t="s">
        <v>84</v>
      </c>
      <c r="AE36" s="319">
        <v>461441</v>
      </c>
      <c r="AF36" s="402">
        <v>430470.6</v>
      </c>
      <c r="AG36" s="402">
        <v>598048.30000000005</v>
      </c>
      <c r="AH36" s="319">
        <v>396363.7</v>
      </c>
      <c r="AI36" s="319">
        <v>396363.7</v>
      </c>
      <c r="AJ36" s="273">
        <v>396363.7</v>
      </c>
      <c r="AK36" s="319">
        <f>AE36+AF36+AG36+AH36+AI36+AJ36</f>
        <v>2679051</v>
      </c>
    </row>
    <row r="37" spans="1:40" s="14" customFormat="1" ht="37.5" customHeight="1" x14ac:dyDescent="0.25">
      <c r="A37" s="89"/>
      <c r="B37" s="193"/>
      <c r="C37" s="193"/>
      <c r="D37" s="193"/>
      <c r="E37" s="193"/>
      <c r="F37" s="193"/>
      <c r="G37" s="193"/>
      <c r="H37" s="193"/>
      <c r="I37" s="193"/>
      <c r="J37" s="193"/>
      <c r="K37" s="193"/>
      <c r="L37" s="193"/>
      <c r="M37" s="193"/>
      <c r="N37" s="193"/>
      <c r="O37" s="193"/>
      <c r="P37" s="193"/>
      <c r="Q37" s="193"/>
      <c r="R37" s="193"/>
      <c r="S37" s="417">
        <v>3</v>
      </c>
      <c r="T37" s="194">
        <v>5</v>
      </c>
      <c r="U37" s="194">
        <v>1</v>
      </c>
      <c r="V37" s="194">
        <v>0</v>
      </c>
      <c r="W37" s="194">
        <v>1</v>
      </c>
      <c r="X37" s="194">
        <v>0</v>
      </c>
      <c r="Y37" s="194">
        <v>0</v>
      </c>
      <c r="Z37" s="194">
        <v>0</v>
      </c>
      <c r="AA37" s="194">
        <v>0</v>
      </c>
      <c r="AB37" s="195">
        <v>0</v>
      </c>
      <c r="AC37" s="233" t="s">
        <v>89</v>
      </c>
      <c r="AD37" s="178" t="s">
        <v>84</v>
      </c>
      <c r="AE37" s="345">
        <v>189832</v>
      </c>
      <c r="AF37" s="403">
        <v>175309.5</v>
      </c>
      <c r="AG37" s="403">
        <v>156683.5</v>
      </c>
      <c r="AH37" s="196">
        <v>156683.5</v>
      </c>
      <c r="AI37" s="196">
        <v>156683.5</v>
      </c>
      <c r="AJ37" s="196">
        <v>156683.5</v>
      </c>
      <c r="AK37" s="282">
        <f>AE37+AF37+AG37+AH37+AI37+AJ37</f>
        <v>991875.5</v>
      </c>
      <c r="AL37" s="91"/>
      <c r="AM37" s="91"/>
      <c r="AN37" s="91"/>
    </row>
    <row r="38" spans="1:40" s="3" customFormat="1" ht="62.25" customHeight="1" x14ac:dyDescent="0.25">
      <c r="A38" s="4"/>
      <c r="B38" s="16"/>
      <c r="C38" s="16"/>
      <c r="D38" s="16"/>
      <c r="E38" s="23"/>
      <c r="F38" s="23"/>
      <c r="G38" s="23"/>
      <c r="H38" s="23"/>
      <c r="I38" s="23"/>
      <c r="J38" s="20"/>
      <c r="K38" s="20"/>
      <c r="L38" s="20"/>
      <c r="M38" s="20"/>
      <c r="N38" s="20"/>
      <c r="O38" s="20"/>
      <c r="P38" s="20"/>
      <c r="Q38" s="20"/>
      <c r="R38" s="20"/>
      <c r="S38" s="82"/>
      <c r="T38" s="82"/>
      <c r="U38" s="83"/>
      <c r="V38" s="83"/>
      <c r="W38" s="83"/>
      <c r="X38" s="83"/>
      <c r="Y38" s="83"/>
      <c r="Z38" s="83"/>
      <c r="AA38" s="83"/>
      <c r="AB38" s="83"/>
      <c r="AC38" s="335" t="s">
        <v>232</v>
      </c>
      <c r="AD38" s="167" t="s">
        <v>171</v>
      </c>
      <c r="AE38" s="368">
        <v>6.5</v>
      </c>
      <c r="AF38" s="167">
        <v>6.5</v>
      </c>
      <c r="AG38" s="167">
        <v>6.5</v>
      </c>
      <c r="AH38" s="21">
        <v>6</v>
      </c>
      <c r="AI38" s="21">
        <v>5.5</v>
      </c>
      <c r="AJ38" s="287">
        <v>5</v>
      </c>
      <c r="AK38" s="21">
        <v>5</v>
      </c>
    </row>
    <row r="39" spans="1:40" s="3" customFormat="1" ht="50.25" customHeight="1" x14ac:dyDescent="0.25">
      <c r="A39" s="4"/>
      <c r="B39" s="16"/>
      <c r="C39" s="16"/>
      <c r="D39" s="16"/>
      <c r="E39" s="23"/>
      <c r="F39" s="23"/>
      <c r="G39" s="23"/>
      <c r="H39" s="23"/>
      <c r="I39" s="23"/>
      <c r="J39" s="20"/>
      <c r="K39" s="20"/>
      <c r="L39" s="20"/>
      <c r="M39" s="20"/>
      <c r="N39" s="20"/>
      <c r="O39" s="20"/>
      <c r="P39" s="20"/>
      <c r="Q39" s="20"/>
      <c r="R39" s="20"/>
      <c r="S39" s="82"/>
      <c r="T39" s="82"/>
      <c r="U39" s="83"/>
      <c r="V39" s="83"/>
      <c r="W39" s="83"/>
      <c r="X39" s="83"/>
      <c r="Y39" s="83"/>
      <c r="Z39" s="83"/>
      <c r="AA39" s="83"/>
      <c r="AB39" s="83"/>
      <c r="AC39" s="94" t="s">
        <v>90</v>
      </c>
      <c r="AD39" s="21" t="s">
        <v>196</v>
      </c>
      <c r="AE39" s="368">
        <v>1</v>
      </c>
      <c r="AF39" s="167">
        <v>1</v>
      </c>
      <c r="AG39" s="167">
        <v>1</v>
      </c>
      <c r="AH39" s="21">
        <v>1</v>
      </c>
      <c r="AI39" s="21">
        <v>1</v>
      </c>
      <c r="AJ39" s="287">
        <v>1</v>
      </c>
      <c r="AK39" s="21">
        <v>1</v>
      </c>
    </row>
    <row r="40" spans="1:40" s="3" customFormat="1" ht="28.5" customHeight="1" x14ac:dyDescent="0.25">
      <c r="A40" s="4"/>
      <c r="B40" s="16"/>
      <c r="C40" s="16"/>
      <c r="D40" s="16"/>
      <c r="E40" s="23"/>
      <c r="F40" s="23"/>
      <c r="G40" s="23"/>
      <c r="H40" s="23"/>
      <c r="I40" s="23"/>
      <c r="J40" s="20"/>
      <c r="K40" s="20"/>
      <c r="L40" s="20"/>
      <c r="M40" s="20"/>
      <c r="N40" s="20"/>
      <c r="O40" s="20"/>
      <c r="P40" s="20"/>
      <c r="Q40" s="20"/>
      <c r="R40" s="20"/>
      <c r="S40" s="81"/>
      <c r="T40" s="81"/>
      <c r="U40" s="80"/>
      <c r="V40" s="80"/>
      <c r="W40" s="80"/>
      <c r="X40" s="80"/>
      <c r="Y40" s="80"/>
      <c r="Z40" s="80"/>
      <c r="AA40" s="80"/>
      <c r="AB40" s="80"/>
      <c r="AC40" s="93" t="s">
        <v>91</v>
      </c>
      <c r="AD40" s="21" t="s">
        <v>171</v>
      </c>
      <c r="AE40" s="368">
        <v>98</v>
      </c>
      <c r="AF40" s="167">
        <v>98</v>
      </c>
      <c r="AG40" s="167">
        <v>98</v>
      </c>
      <c r="AH40" s="21">
        <v>98</v>
      </c>
      <c r="AI40" s="21">
        <v>98</v>
      </c>
      <c r="AJ40" s="287">
        <v>98</v>
      </c>
      <c r="AK40" s="21">
        <v>98</v>
      </c>
    </row>
    <row r="41" spans="1:40" s="3" customFormat="1" ht="30.75" customHeight="1" x14ac:dyDescent="0.25">
      <c r="A41" s="4"/>
      <c r="B41" s="16"/>
      <c r="C41" s="16"/>
      <c r="D41" s="16"/>
      <c r="E41" s="23"/>
      <c r="F41" s="23"/>
      <c r="G41" s="23"/>
      <c r="H41" s="23"/>
      <c r="I41" s="23"/>
      <c r="J41" s="20"/>
      <c r="K41" s="20"/>
      <c r="L41" s="20"/>
      <c r="M41" s="20"/>
      <c r="N41" s="20"/>
      <c r="O41" s="20"/>
      <c r="P41" s="20"/>
      <c r="Q41" s="20"/>
      <c r="R41" s="20"/>
      <c r="S41" s="81"/>
      <c r="T41" s="81"/>
      <c r="U41" s="80"/>
      <c r="V41" s="80"/>
      <c r="W41" s="80"/>
      <c r="X41" s="80"/>
      <c r="Y41" s="80"/>
      <c r="Z41" s="95"/>
      <c r="AA41" s="80"/>
      <c r="AB41" s="80"/>
      <c r="AC41" s="18" t="s">
        <v>92</v>
      </c>
      <c r="AD41" s="21" t="s">
        <v>171</v>
      </c>
      <c r="AE41" s="368">
        <v>75</v>
      </c>
      <c r="AF41" s="167">
        <v>75</v>
      </c>
      <c r="AG41" s="167">
        <v>75</v>
      </c>
      <c r="AH41" s="21">
        <v>75</v>
      </c>
      <c r="AI41" s="21">
        <v>75</v>
      </c>
      <c r="AJ41" s="287">
        <v>75</v>
      </c>
      <c r="AK41" s="21">
        <v>75</v>
      </c>
    </row>
    <row r="42" spans="1:40" s="3" customFormat="1" ht="70.5" customHeight="1" x14ac:dyDescent="0.25">
      <c r="A42" s="4"/>
      <c r="B42" s="80">
        <v>0</v>
      </c>
      <c r="C42" s="80">
        <v>0</v>
      </c>
      <c r="D42" s="80">
        <v>4</v>
      </c>
      <c r="E42" s="350">
        <v>0</v>
      </c>
      <c r="F42" s="350">
        <v>7</v>
      </c>
      <c r="G42" s="350">
        <v>0</v>
      </c>
      <c r="H42" s="350">
        <v>1</v>
      </c>
      <c r="I42" s="350">
        <v>3</v>
      </c>
      <c r="J42" s="80">
        <v>5</v>
      </c>
      <c r="K42" s="80">
        <v>1</v>
      </c>
      <c r="L42" s="80">
        <v>0</v>
      </c>
      <c r="M42" s="80">
        <v>1</v>
      </c>
      <c r="N42" s="80">
        <v>2</v>
      </c>
      <c r="O42" s="80">
        <v>0</v>
      </c>
      <c r="P42" s="80">
        <v>0</v>
      </c>
      <c r="Q42" s="80">
        <v>1</v>
      </c>
      <c r="R42" s="80">
        <v>0</v>
      </c>
      <c r="S42" s="81">
        <v>3</v>
      </c>
      <c r="T42" s="81">
        <v>5</v>
      </c>
      <c r="U42" s="80">
        <v>1</v>
      </c>
      <c r="V42" s="80">
        <v>0</v>
      </c>
      <c r="W42" s="80">
        <v>1</v>
      </c>
      <c r="X42" s="80">
        <v>2</v>
      </c>
      <c r="Y42" s="80">
        <v>0</v>
      </c>
      <c r="Z42" s="80">
        <v>0</v>
      </c>
      <c r="AA42" s="80">
        <v>1</v>
      </c>
      <c r="AB42" s="80">
        <v>0</v>
      </c>
      <c r="AC42" s="166" t="s">
        <v>209</v>
      </c>
      <c r="AD42" s="21" t="s">
        <v>84</v>
      </c>
      <c r="AE42" s="369">
        <v>92701.9</v>
      </c>
      <c r="AF42" s="167">
        <v>81279.399999999994</v>
      </c>
      <c r="AG42" s="167">
        <v>96364.7</v>
      </c>
      <c r="AH42" s="244">
        <v>62653.4</v>
      </c>
      <c r="AI42" s="244">
        <v>62653.4</v>
      </c>
      <c r="AJ42" s="244">
        <v>62653.4</v>
      </c>
      <c r="AK42" s="244">
        <v>424594.9</v>
      </c>
    </row>
    <row r="43" spans="1:40" s="3" customFormat="1" ht="51.75" customHeight="1" x14ac:dyDescent="0.25">
      <c r="A43" s="4"/>
      <c r="B43" s="16"/>
      <c r="C43" s="16"/>
      <c r="D43" s="16"/>
      <c r="E43" s="23"/>
      <c r="F43" s="23"/>
      <c r="G43" s="23"/>
      <c r="H43" s="23"/>
      <c r="I43" s="23"/>
      <c r="J43" s="20"/>
      <c r="K43" s="20"/>
      <c r="L43" s="20"/>
      <c r="M43" s="20"/>
      <c r="N43" s="20"/>
      <c r="O43" s="20"/>
      <c r="P43" s="20"/>
      <c r="Q43" s="20"/>
      <c r="R43" s="81"/>
      <c r="S43" s="81"/>
      <c r="T43" s="81"/>
      <c r="U43" s="80"/>
      <c r="V43" s="80"/>
      <c r="W43" s="80"/>
      <c r="X43" s="80"/>
      <c r="Y43" s="80"/>
      <c r="Z43" s="80"/>
      <c r="AA43" s="80"/>
      <c r="AB43" s="80"/>
      <c r="AC43" s="94" t="s">
        <v>93</v>
      </c>
      <c r="AD43" s="83" t="s">
        <v>171</v>
      </c>
      <c r="AE43" s="368">
        <v>100</v>
      </c>
      <c r="AF43" s="167">
        <v>100</v>
      </c>
      <c r="AG43" s="167">
        <v>100</v>
      </c>
      <c r="AH43" s="21">
        <v>100</v>
      </c>
      <c r="AI43" s="32">
        <v>100</v>
      </c>
      <c r="AJ43" s="288">
        <v>100</v>
      </c>
      <c r="AK43" s="32">
        <v>100</v>
      </c>
    </row>
    <row r="44" spans="1:40" s="3" customFormat="1" ht="88.5" customHeight="1" x14ac:dyDescent="0.25">
      <c r="A44" s="4"/>
      <c r="B44" s="80">
        <v>0</v>
      </c>
      <c r="C44" s="80">
        <v>0</v>
      </c>
      <c r="D44" s="80">
        <v>4</v>
      </c>
      <c r="E44" s="350">
        <v>0</v>
      </c>
      <c r="F44" s="350">
        <v>7</v>
      </c>
      <c r="G44" s="350">
        <v>0</v>
      </c>
      <c r="H44" s="350">
        <v>1</v>
      </c>
      <c r="I44" s="350">
        <v>3</v>
      </c>
      <c r="J44" s="80">
        <v>5</v>
      </c>
      <c r="K44" s="80">
        <v>1</v>
      </c>
      <c r="L44" s="80">
        <v>0</v>
      </c>
      <c r="M44" s="80">
        <v>1</v>
      </c>
      <c r="N44" s="80">
        <v>1</v>
      </c>
      <c r="O44" s="80">
        <v>0</v>
      </c>
      <c r="P44" s="80">
        <v>7</v>
      </c>
      <c r="Q44" s="80">
        <v>4</v>
      </c>
      <c r="R44" s="80">
        <v>0</v>
      </c>
      <c r="S44" s="81">
        <v>3</v>
      </c>
      <c r="T44" s="81">
        <v>5</v>
      </c>
      <c r="U44" s="80">
        <v>1</v>
      </c>
      <c r="V44" s="80">
        <v>0</v>
      </c>
      <c r="W44" s="80">
        <v>1</v>
      </c>
      <c r="X44" s="80">
        <v>1</v>
      </c>
      <c r="Y44" s="80">
        <v>0</v>
      </c>
      <c r="Z44" s="80">
        <v>7</v>
      </c>
      <c r="AA44" s="80">
        <v>4</v>
      </c>
      <c r="AB44" s="80">
        <v>0</v>
      </c>
      <c r="AC44" s="136" t="s">
        <v>210</v>
      </c>
      <c r="AD44" s="21" t="s">
        <v>84</v>
      </c>
      <c r="AE44" s="317">
        <v>94030.1</v>
      </c>
      <c r="AF44" s="167">
        <v>94030.1</v>
      </c>
      <c r="AG44" s="167">
        <v>115913.60000000001</v>
      </c>
      <c r="AH44" s="244">
        <v>94030.1</v>
      </c>
      <c r="AI44" s="244">
        <v>94030.1</v>
      </c>
      <c r="AJ44" s="244">
        <v>94030.1</v>
      </c>
      <c r="AK44" s="245">
        <v>564180.6</v>
      </c>
    </row>
    <row r="45" spans="1:40" s="3" customFormat="1" ht="55.5" customHeight="1" x14ac:dyDescent="0.25">
      <c r="A45" s="4"/>
      <c r="B45" s="16"/>
      <c r="C45" s="16"/>
      <c r="D45" s="16"/>
      <c r="E45" s="23"/>
      <c r="F45" s="23"/>
      <c r="G45" s="23"/>
      <c r="H45" s="23"/>
      <c r="I45" s="23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4"/>
      <c r="V45" s="24"/>
      <c r="W45" s="24"/>
      <c r="X45" s="24"/>
      <c r="Y45" s="24"/>
      <c r="Z45" s="24"/>
      <c r="AA45" s="24"/>
      <c r="AB45" s="24"/>
      <c r="AC45" s="18" t="s">
        <v>233</v>
      </c>
      <c r="AD45" s="83" t="s">
        <v>218</v>
      </c>
      <c r="AE45" s="342">
        <v>21293.88</v>
      </c>
      <c r="AF45" s="401">
        <v>22145.119999999999</v>
      </c>
      <c r="AG45" s="401">
        <v>23030.92</v>
      </c>
      <c r="AH45" s="342">
        <v>23952</v>
      </c>
      <c r="AI45" s="342">
        <v>24910</v>
      </c>
      <c r="AJ45" s="342">
        <v>25906</v>
      </c>
      <c r="AK45" s="342">
        <v>25906</v>
      </c>
    </row>
    <row r="46" spans="1:40" s="3" customFormat="1" ht="89.25" customHeight="1" x14ac:dyDescent="0.25">
      <c r="A46" s="4"/>
      <c r="B46" s="80">
        <v>0</v>
      </c>
      <c r="C46" s="80">
        <v>0</v>
      </c>
      <c r="D46" s="80">
        <v>4</v>
      </c>
      <c r="E46" s="350">
        <v>0</v>
      </c>
      <c r="F46" s="350">
        <v>7</v>
      </c>
      <c r="G46" s="350">
        <v>0</v>
      </c>
      <c r="H46" s="350">
        <v>1</v>
      </c>
      <c r="I46" s="350">
        <v>3</v>
      </c>
      <c r="J46" s="80">
        <v>5</v>
      </c>
      <c r="K46" s="80">
        <v>1</v>
      </c>
      <c r="L46" s="80">
        <v>0</v>
      </c>
      <c r="M46" s="80">
        <v>1</v>
      </c>
      <c r="N46" s="80">
        <v>2</v>
      </c>
      <c r="O46" s="80">
        <v>0</v>
      </c>
      <c r="P46" s="80">
        <v>6</v>
      </c>
      <c r="Q46" s="80">
        <v>1</v>
      </c>
      <c r="R46" s="80">
        <v>0</v>
      </c>
      <c r="S46" s="80">
        <v>3</v>
      </c>
      <c r="T46" s="80">
        <v>5</v>
      </c>
      <c r="U46" s="80">
        <v>1</v>
      </c>
      <c r="V46" s="80">
        <v>0</v>
      </c>
      <c r="W46" s="80">
        <v>1</v>
      </c>
      <c r="X46" s="80">
        <v>2</v>
      </c>
      <c r="Y46" s="80">
        <v>0</v>
      </c>
      <c r="Z46" s="80">
        <v>6</v>
      </c>
      <c r="AA46" s="80">
        <v>1</v>
      </c>
      <c r="AB46" s="80">
        <v>0</v>
      </c>
      <c r="AC46" s="18" t="s">
        <v>211</v>
      </c>
      <c r="AD46" s="21" t="s">
        <v>84</v>
      </c>
      <c r="AE46" s="283">
        <v>600</v>
      </c>
      <c r="AF46" s="352">
        <v>0</v>
      </c>
      <c r="AG46" s="135">
        <v>2314.1999999999998</v>
      </c>
      <c r="AH46" s="246">
        <v>0</v>
      </c>
      <c r="AI46" s="246">
        <v>0</v>
      </c>
      <c r="AJ46" s="375">
        <v>0</v>
      </c>
      <c r="AK46" s="246">
        <v>600</v>
      </c>
    </row>
    <row r="47" spans="1:40" s="3" customFormat="1" ht="63.75" customHeight="1" x14ac:dyDescent="0.25">
      <c r="A47" s="4"/>
      <c r="B47" s="16"/>
      <c r="C47" s="16"/>
      <c r="D47" s="16"/>
      <c r="E47" s="23"/>
      <c r="F47" s="23"/>
      <c r="G47" s="23"/>
      <c r="H47" s="23"/>
      <c r="I47" s="23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4"/>
      <c r="V47" s="24"/>
      <c r="W47" s="24"/>
      <c r="X47" s="24"/>
      <c r="Y47" s="24"/>
      <c r="Z47" s="24"/>
      <c r="AA47" s="24"/>
      <c r="AB47" s="24"/>
      <c r="AC47" s="18" t="s">
        <v>94</v>
      </c>
      <c r="AD47" s="21" t="s">
        <v>171</v>
      </c>
      <c r="AE47" s="278">
        <v>85</v>
      </c>
      <c r="AF47" s="135">
        <v>85</v>
      </c>
      <c r="AG47" s="135">
        <v>85</v>
      </c>
      <c r="AH47" s="135">
        <v>85</v>
      </c>
      <c r="AI47" s="135">
        <v>85</v>
      </c>
      <c r="AJ47" s="278">
        <v>85</v>
      </c>
      <c r="AK47" s="135">
        <v>85</v>
      </c>
    </row>
    <row r="48" spans="1:40" s="3" customFormat="1" ht="63.75" customHeight="1" x14ac:dyDescent="0.25">
      <c r="A48" s="4"/>
      <c r="B48" s="80">
        <v>0</v>
      </c>
      <c r="C48" s="80">
        <v>0</v>
      </c>
      <c r="D48" s="80">
        <v>4</v>
      </c>
      <c r="E48" s="350">
        <v>0</v>
      </c>
      <c r="F48" s="350">
        <v>7</v>
      </c>
      <c r="G48" s="350">
        <v>0</v>
      </c>
      <c r="H48" s="350">
        <v>1</v>
      </c>
      <c r="I48" s="350">
        <v>3</v>
      </c>
      <c r="J48" s="80">
        <v>5</v>
      </c>
      <c r="K48" s="80">
        <v>1</v>
      </c>
      <c r="L48" s="80">
        <v>0</v>
      </c>
      <c r="M48" s="80">
        <v>1</v>
      </c>
      <c r="N48" s="80">
        <v>2</v>
      </c>
      <c r="O48" s="80">
        <v>0</v>
      </c>
      <c r="P48" s="80">
        <v>0</v>
      </c>
      <c r="Q48" s="80">
        <v>2</v>
      </c>
      <c r="R48" s="80">
        <v>0</v>
      </c>
      <c r="S48" s="80">
        <v>3</v>
      </c>
      <c r="T48" s="80">
        <v>5</v>
      </c>
      <c r="U48" s="80">
        <v>1</v>
      </c>
      <c r="V48" s="80">
        <v>0</v>
      </c>
      <c r="W48" s="80">
        <v>1</v>
      </c>
      <c r="X48" s="80">
        <v>2</v>
      </c>
      <c r="Y48" s="80">
        <v>0</v>
      </c>
      <c r="Z48" s="80">
        <v>0</v>
      </c>
      <c r="AA48" s="80">
        <v>2</v>
      </c>
      <c r="AB48" s="80">
        <v>0</v>
      </c>
      <c r="AC48" s="18" t="s">
        <v>212</v>
      </c>
      <c r="AD48" s="21" t="s">
        <v>84</v>
      </c>
      <c r="AE48" s="283">
        <v>2500</v>
      </c>
      <c r="AF48" s="352">
        <v>0</v>
      </c>
      <c r="AG48" s="135">
        <v>0</v>
      </c>
      <c r="AH48" s="246">
        <v>0</v>
      </c>
      <c r="AI48" s="246">
        <v>0</v>
      </c>
      <c r="AJ48" s="375">
        <v>0</v>
      </c>
      <c r="AK48" s="246">
        <v>2500</v>
      </c>
    </row>
    <row r="49" spans="1:37" s="3" customFormat="1" ht="67.5" customHeight="1" x14ac:dyDescent="0.25">
      <c r="A49" s="4"/>
      <c r="B49" s="16"/>
      <c r="C49" s="16"/>
      <c r="D49" s="16"/>
      <c r="E49" s="23"/>
      <c r="F49" s="23"/>
      <c r="G49" s="23"/>
      <c r="H49" s="23"/>
      <c r="I49" s="23"/>
      <c r="J49" s="20"/>
      <c r="K49" s="20"/>
      <c r="L49" s="20"/>
      <c r="M49" s="20"/>
      <c r="N49" s="20"/>
      <c r="O49" s="20"/>
      <c r="P49" s="20"/>
      <c r="Q49" s="20"/>
      <c r="S49" s="101"/>
      <c r="T49" s="101"/>
      <c r="U49" s="101"/>
      <c r="V49" s="101"/>
      <c r="W49" s="101"/>
      <c r="X49" s="101"/>
      <c r="Y49" s="101"/>
      <c r="Z49" s="101"/>
      <c r="AA49" s="80"/>
      <c r="AB49" s="80"/>
      <c r="AC49" s="105" t="s">
        <v>201</v>
      </c>
      <c r="AD49" s="135" t="s">
        <v>196</v>
      </c>
      <c r="AE49" s="281">
        <v>1</v>
      </c>
      <c r="AF49" s="262">
        <v>1</v>
      </c>
      <c r="AG49" s="262">
        <v>1</v>
      </c>
      <c r="AH49" s="262">
        <v>1</v>
      </c>
      <c r="AI49" s="262">
        <v>1</v>
      </c>
      <c r="AJ49" s="281">
        <v>1</v>
      </c>
      <c r="AK49" s="135">
        <v>1</v>
      </c>
    </row>
    <row r="50" spans="1:37" s="3" customFormat="1" ht="103.5" customHeight="1" x14ac:dyDescent="0.25">
      <c r="A50" s="4"/>
      <c r="B50" s="179"/>
      <c r="C50" s="179"/>
      <c r="D50" s="179"/>
      <c r="E50" s="180"/>
      <c r="F50" s="180"/>
      <c r="G50" s="180"/>
      <c r="H50" s="180"/>
      <c r="I50" s="180"/>
      <c r="J50" s="181"/>
      <c r="K50" s="181"/>
      <c r="L50" s="181"/>
      <c r="M50" s="181"/>
      <c r="N50" s="181"/>
      <c r="O50" s="181"/>
      <c r="P50" s="181"/>
      <c r="Q50" s="181"/>
      <c r="R50" s="182"/>
      <c r="S50" s="182">
        <v>3</v>
      </c>
      <c r="T50" s="182">
        <v>5</v>
      </c>
      <c r="U50" s="182">
        <v>1</v>
      </c>
      <c r="V50" s="182">
        <v>0</v>
      </c>
      <c r="W50" s="182">
        <v>2</v>
      </c>
      <c r="X50" s="182">
        <v>0</v>
      </c>
      <c r="Y50" s="182">
        <v>0</v>
      </c>
      <c r="Z50" s="182">
        <v>0</v>
      </c>
      <c r="AA50" s="182">
        <v>0</v>
      </c>
      <c r="AB50" s="182">
        <v>0</v>
      </c>
      <c r="AC50" s="336" t="s">
        <v>95</v>
      </c>
      <c r="AD50" s="178" t="s">
        <v>84</v>
      </c>
      <c r="AE50" s="324">
        <v>253656.3</v>
      </c>
      <c r="AF50" s="404">
        <v>239408.4</v>
      </c>
      <c r="AG50" s="404">
        <v>334595.8</v>
      </c>
      <c r="AH50" s="324">
        <v>224927.5</v>
      </c>
      <c r="AI50" s="324">
        <v>224927.5</v>
      </c>
      <c r="AJ50" s="349">
        <v>224927.5</v>
      </c>
      <c r="AK50" s="324">
        <f>AE50+AF50+AG50+AH50+AI50+AJ50</f>
        <v>1502443</v>
      </c>
    </row>
    <row r="51" spans="1:37" s="3" customFormat="1" ht="39" customHeight="1" x14ac:dyDescent="0.25">
      <c r="A51" s="4"/>
      <c r="B51" s="16"/>
      <c r="C51" s="16"/>
      <c r="D51" s="16"/>
      <c r="E51" s="23"/>
      <c r="F51" s="23"/>
      <c r="G51" s="23"/>
      <c r="H51" s="23"/>
      <c r="I51" s="23"/>
      <c r="J51" s="20"/>
      <c r="K51" s="20"/>
      <c r="L51" s="20"/>
      <c r="M51" s="20"/>
      <c r="N51" s="20"/>
      <c r="O51" s="20"/>
      <c r="P51" s="20"/>
      <c r="Q51" s="20"/>
      <c r="R51" s="80"/>
      <c r="S51" s="80"/>
      <c r="T51" s="80"/>
      <c r="U51" s="80"/>
      <c r="V51" s="80"/>
      <c r="W51" s="80"/>
      <c r="X51" s="80"/>
      <c r="Y51" s="80"/>
      <c r="Z51" s="80"/>
      <c r="AA51" s="80"/>
      <c r="AB51" s="80"/>
      <c r="AC51" s="165" t="s">
        <v>96</v>
      </c>
      <c r="AD51" s="21" t="s">
        <v>171</v>
      </c>
      <c r="AE51" s="278">
        <v>100</v>
      </c>
      <c r="AF51" s="135">
        <v>100</v>
      </c>
      <c r="AG51" s="135">
        <v>100</v>
      </c>
      <c r="AH51" s="83">
        <v>100</v>
      </c>
      <c r="AI51" s="83">
        <v>100</v>
      </c>
      <c r="AJ51" s="278">
        <v>100</v>
      </c>
      <c r="AK51" s="83">
        <v>100</v>
      </c>
    </row>
    <row r="52" spans="1:37" s="3" customFormat="1" ht="41.25" customHeight="1" x14ac:dyDescent="0.25">
      <c r="A52" s="4"/>
      <c r="B52" s="16"/>
      <c r="C52" s="16"/>
      <c r="D52" s="16"/>
      <c r="E52" s="23"/>
      <c r="F52" s="23"/>
      <c r="G52" s="23"/>
      <c r="H52" s="23"/>
      <c r="I52" s="23"/>
      <c r="J52" s="20"/>
      <c r="K52" s="20"/>
      <c r="L52" s="20"/>
      <c r="M52" s="20"/>
      <c r="N52" s="20"/>
      <c r="O52" s="20"/>
      <c r="P52" s="20"/>
      <c r="Q52" s="20"/>
      <c r="R52" s="80"/>
      <c r="S52" s="80"/>
      <c r="T52" s="80"/>
      <c r="U52" s="80"/>
      <c r="V52" s="80"/>
      <c r="W52" s="80"/>
      <c r="X52" s="80"/>
      <c r="Y52" s="80"/>
      <c r="Z52" s="80"/>
      <c r="AA52" s="80"/>
      <c r="AB52" s="80"/>
      <c r="AC52" s="165" t="s">
        <v>97</v>
      </c>
      <c r="AD52" s="21" t="s">
        <v>171</v>
      </c>
      <c r="AE52" s="278">
        <v>97</v>
      </c>
      <c r="AF52" s="135">
        <v>100</v>
      </c>
      <c r="AG52" s="135">
        <v>100</v>
      </c>
      <c r="AH52" s="83">
        <v>100</v>
      </c>
      <c r="AI52" s="83">
        <v>100</v>
      </c>
      <c r="AJ52" s="289">
        <v>100</v>
      </c>
      <c r="AK52" s="83">
        <v>100</v>
      </c>
    </row>
    <row r="53" spans="1:37" s="120" customFormat="1" ht="67.5" customHeight="1" x14ac:dyDescent="0.25">
      <c r="A53" s="90"/>
      <c r="B53" s="108"/>
      <c r="C53" s="108"/>
      <c r="D53" s="108"/>
      <c r="E53" s="161"/>
      <c r="F53" s="161"/>
      <c r="G53" s="161"/>
      <c r="H53" s="161"/>
      <c r="I53" s="161"/>
      <c r="J53" s="122"/>
      <c r="K53" s="122"/>
      <c r="L53" s="122"/>
      <c r="M53" s="122"/>
      <c r="N53" s="122"/>
      <c r="O53" s="122"/>
      <c r="P53" s="122"/>
      <c r="Q53" s="122"/>
      <c r="R53" s="122"/>
      <c r="S53" s="122"/>
      <c r="T53" s="122"/>
      <c r="U53" s="123"/>
      <c r="V53" s="123"/>
      <c r="W53" s="123"/>
      <c r="X53" s="123"/>
      <c r="Y53" s="123"/>
      <c r="Z53" s="123"/>
      <c r="AA53" s="123"/>
      <c r="AB53" s="123"/>
      <c r="AC53" s="169" t="s">
        <v>98</v>
      </c>
      <c r="AD53" s="167" t="s">
        <v>171</v>
      </c>
      <c r="AE53" s="278">
        <v>100</v>
      </c>
      <c r="AF53" s="135">
        <v>100</v>
      </c>
      <c r="AG53" s="135">
        <v>100</v>
      </c>
      <c r="AH53" s="83">
        <v>100</v>
      </c>
      <c r="AI53" s="83">
        <v>100</v>
      </c>
      <c r="AJ53" s="278">
        <v>100</v>
      </c>
      <c r="AK53" s="83">
        <v>100</v>
      </c>
    </row>
    <row r="54" spans="1:37" s="3" customFormat="1" ht="50.25" customHeight="1" x14ac:dyDescent="0.25">
      <c r="A54" s="4"/>
      <c r="B54" s="16"/>
      <c r="C54" s="16"/>
      <c r="D54" s="16"/>
      <c r="E54" s="23"/>
      <c r="F54" s="23"/>
      <c r="G54" s="23"/>
      <c r="H54" s="23"/>
      <c r="I54" s="23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4"/>
      <c r="V54" s="24"/>
      <c r="W54" s="24"/>
      <c r="X54" s="24"/>
      <c r="Y54" s="24"/>
      <c r="Z54" s="24"/>
      <c r="AA54" s="24"/>
      <c r="AB54" s="24"/>
      <c r="AC54" s="18" t="s">
        <v>239</v>
      </c>
      <c r="AD54" s="21" t="s">
        <v>171</v>
      </c>
      <c r="AE54" s="278">
        <v>4</v>
      </c>
      <c r="AF54" s="135">
        <v>4</v>
      </c>
      <c r="AG54" s="135">
        <v>3</v>
      </c>
      <c r="AH54" s="83">
        <v>3</v>
      </c>
      <c r="AI54" s="83">
        <v>2</v>
      </c>
      <c r="AJ54" s="289">
        <v>2</v>
      </c>
      <c r="AK54" s="83">
        <v>3</v>
      </c>
    </row>
    <row r="55" spans="1:37" s="3" customFormat="1" ht="65.25" customHeight="1" x14ac:dyDescent="0.25">
      <c r="A55" s="4"/>
      <c r="B55" s="16"/>
      <c r="C55" s="16"/>
      <c r="D55" s="16"/>
      <c r="E55" s="23"/>
      <c r="F55" s="23"/>
      <c r="G55" s="23"/>
      <c r="H55" s="23"/>
      <c r="I55" s="23"/>
      <c r="J55" s="20"/>
      <c r="K55" s="20"/>
      <c r="L55" s="20"/>
      <c r="M55" s="20"/>
      <c r="N55" s="20"/>
      <c r="O55" s="20"/>
      <c r="P55" s="20"/>
      <c r="Q55" s="20"/>
      <c r="R55" s="20"/>
      <c r="S55" s="39"/>
      <c r="T55" s="39"/>
      <c r="U55" s="24"/>
      <c r="V55" s="24"/>
      <c r="W55" s="24"/>
      <c r="X55" s="24"/>
      <c r="Y55" s="24"/>
      <c r="Z55" s="24"/>
      <c r="AA55" s="24"/>
      <c r="AB55" s="24"/>
      <c r="AC55" s="18" t="s">
        <v>99</v>
      </c>
      <c r="AD55" s="135" t="s">
        <v>196</v>
      </c>
      <c r="AE55" s="281">
        <v>1</v>
      </c>
      <c r="AF55" s="262">
        <v>1</v>
      </c>
      <c r="AG55" s="262">
        <v>1</v>
      </c>
      <c r="AH55" s="262">
        <v>1</v>
      </c>
      <c r="AI55" s="262">
        <v>1</v>
      </c>
      <c r="AJ55" s="281">
        <v>1</v>
      </c>
      <c r="AK55" s="135">
        <v>1</v>
      </c>
    </row>
    <row r="56" spans="1:37" s="3" customFormat="1" ht="39.75" customHeight="1" x14ac:dyDescent="0.25">
      <c r="A56" s="4"/>
      <c r="B56" s="16"/>
      <c r="C56" s="16"/>
      <c r="D56" s="16"/>
      <c r="E56" s="23"/>
      <c r="F56" s="23"/>
      <c r="G56" s="23"/>
      <c r="H56" s="23"/>
      <c r="I56" s="23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4"/>
      <c r="V56" s="24"/>
      <c r="W56" s="24"/>
      <c r="X56" s="24"/>
      <c r="Y56" s="24"/>
      <c r="Z56" s="24"/>
      <c r="AA56" s="24"/>
      <c r="AB56" s="24"/>
      <c r="AC56" s="18" t="s">
        <v>100</v>
      </c>
      <c r="AD56" s="96" t="s">
        <v>172</v>
      </c>
      <c r="AE56" s="278">
        <v>5</v>
      </c>
      <c r="AF56" s="135">
        <v>5</v>
      </c>
      <c r="AG56" s="135">
        <v>5</v>
      </c>
      <c r="AH56" s="83">
        <v>5</v>
      </c>
      <c r="AI56" s="83">
        <v>5</v>
      </c>
      <c r="AJ56" s="278">
        <v>5</v>
      </c>
      <c r="AK56" s="83">
        <v>5</v>
      </c>
    </row>
    <row r="57" spans="1:37" s="3" customFormat="1" ht="63" customHeight="1" x14ac:dyDescent="0.25">
      <c r="A57" s="4"/>
      <c r="B57" s="39"/>
      <c r="C57" s="39"/>
      <c r="D57" s="39"/>
      <c r="E57" s="40"/>
      <c r="F57" s="40"/>
      <c r="G57" s="40"/>
      <c r="H57" s="40"/>
      <c r="I57" s="40"/>
      <c r="J57" s="39"/>
      <c r="K57" s="39"/>
      <c r="L57" s="39"/>
      <c r="M57" s="39"/>
      <c r="N57" s="39"/>
      <c r="O57" s="39"/>
      <c r="P57" s="39"/>
      <c r="Q57" s="39"/>
      <c r="R57" s="39"/>
      <c r="S57" s="127"/>
      <c r="T57" s="128"/>
      <c r="U57" s="129"/>
      <c r="V57" s="129"/>
      <c r="W57" s="129"/>
      <c r="X57" s="129"/>
      <c r="Y57" s="129"/>
      <c r="Z57" s="129"/>
      <c r="AA57" s="129"/>
      <c r="AB57" s="129"/>
      <c r="AC57" s="131" t="s">
        <v>101</v>
      </c>
      <c r="AD57" s="96" t="s">
        <v>171</v>
      </c>
      <c r="AE57" s="278">
        <v>100</v>
      </c>
      <c r="AF57" s="135">
        <v>100</v>
      </c>
      <c r="AG57" s="135">
        <v>100</v>
      </c>
      <c r="AH57" s="83">
        <v>100</v>
      </c>
      <c r="AI57" s="83">
        <v>100</v>
      </c>
      <c r="AJ57" s="278">
        <v>100</v>
      </c>
      <c r="AK57" s="83">
        <v>100</v>
      </c>
    </row>
    <row r="58" spans="1:37" s="3" customFormat="1" ht="66.75" customHeight="1" x14ac:dyDescent="0.25">
      <c r="A58" s="4"/>
      <c r="B58" s="16"/>
      <c r="C58" s="16"/>
      <c r="D58" s="16"/>
      <c r="E58" s="23"/>
      <c r="F58" s="23"/>
      <c r="G58" s="23"/>
      <c r="H58" s="23"/>
      <c r="I58" s="23"/>
      <c r="J58" s="20"/>
      <c r="K58" s="20"/>
      <c r="L58" s="20"/>
      <c r="M58" s="20"/>
      <c r="N58" s="20"/>
      <c r="O58" s="20"/>
      <c r="P58" s="20"/>
      <c r="Q58" s="20"/>
      <c r="R58" s="20"/>
      <c r="S58" s="130"/>
      <c r="T58" s="130"/>
      <c r="U58" s="130"/>
      <c r="V58" s="130"/>
      <c r="W58" s="130"/>
      <c r="X58" s="130"/>
      <c r="Y58" s="130"/>
      <c r="Z58" s="130"/>
      <c r="AA58" s="130"/>
      <c r="AB58" s="130"/>
      <c r="AC58" s="93" t="s">
        <v>102</v>
      </c>
      <c r="AD58" s="83" t="s">
        <v>171</v>
      </c>
      <c r="AE58" s="278">
        <v>98</v>
      </c>
      <c r="AF58" s="135">
        <v>98</v>
      </c>
      <c r="AG58" s="135">
        <v>98</v>
      </c>
      <c r="AH58" s="83">
        <v>98</v>
      </c>
      <c r="AI58" s="83">
        <v>98</v>
      </c>
      <c r="AJ58" s="278">
        <v>98</v>
      </c>
      <c r="AK58" s="83">
        <v>98</v>
      </c>
    </row>
    <row r="59" spans="1:37" s="3" customFormat="1" ht="56.25" customHeight="1" x14ac:dyDescent="0.25">
      <c r="A59" s="4"/>
      <c r="B59" s="16"/>
      <c r="C59" s="16"/>
      <c r="D59" s="16"/>
      <c r="E59" s="23"/>
      <c r="F59" s="23"/>
      <c r="G59" s="23"/>
      <c r="H59" s="23"/>
      <c r="I59" s="23"/>
      <c r="J59" s="20"/>
      <c r="K59" s="20"/>
      <c r="L59" s="20"/>
      <c r="M59" s="20"/>
      <c r="N59" s="20"/>
      <c r="O59" s="20"/>
      <c r="P59" s="20"/>
      <c r="Q59" s="20"/>
      <c r="R59" s="82"/>
      <c r="S59" s="82"/>
      <c r="T59" s="82"/>
      <c r="U59" s="83"/>
      <c r="V59" s="83"/>
      <c r="W59" s="83"/>
      <c r="X59" s="83"/>
      <c r="Y59" s="83"/>
      <c r="Z59" s="83"/>
      <c r="AA59" s="83"/>
      <c r="AB59" s="83"/>
      <c r="AC59" s="18" t="s">
        <v>103</v>
      </c>
      <c r="AD59" s="21" t="s">
        <v>171</v>
      </c>
      <c r="AE59" s="290">
        <v>95</v>
      </c>
      <c r="AF59" s="109">
        <v>95</v>
      </c>
      <c r="AG59" s="109">
        <v>95</v>
      </c>
      <c r="AH59" s="80">
        <v>95</v>
      </c>
      <c r="AI59" s="80">
        <v>95</v>
      </c>
      <c r="AJ59" s="290">
        <v>95</v>
      </c>
      <c r="AK59" s="80">
        <v>95</v>
      </c>
    </row>
    <row r="60" spans="1:37" s="3" customFormat="1" ht="64.5" customHeight="1" x14ac:dyDescent="0.25">
      <c r="A60" s="4"/>
      <c r="B60" s="16"/>
      <c r="C60" s="16"/>
      <c r="D60" s="16"/>
      <c r="E60" s="23"/>
      <c r="F60" s="23"/>
      <c r="G60" s="23"/>
      <c r="H60" s="23"/>
      <c r="I60" s="23"/>
      <c r="J60" s="20"/>
      <c r="K60" s="20"/>
      <c r="L60" s="20"/>
      <c r="M60" s="20"/>
      <c r="N60" s="20"/>
      <c r="O60" s="20"/>
      <c r="P60" s="20"/>
      <c r="Q60" s="20"/>
      <c r="R60" s="82"/>
      <c r="S60" s="80"/>
      <c r="T60" s="80"/>
      <c r="U60" s="80"/>
      <c r="V60" s="80"/>
      <c r="W60" s="80"/>
      <c r="X60" s="80"/>
      <c r="Y60" s="80"/>
      <c r="Z60" s="80"/>
      <c r="AA60" s="80"/>
      <c r="AB60" s="80"/>
      <c r="AC60" s="18" t="s">
        <v>104</v>
      </c>
      <c r="AD60" s="21" t="s">
        <v>171</v>
      </c>
      <c r="AE60" s="278">
        <v>100</v>
      </c>
      <c r="AF60" s="135">
        <v>100</v>
      </c>
      <c r="AG60" s="135">
        <v>100</v>
      </c>
      <c r="AH60" s="83">
        <v>100</v>
      </c>
      <c r="AI60" s="83">
        <v>100</v>
      </c>
      <c r="AJ60" s="278">
        <v>100</v>
      </c>
      <c r="AK60" s="83">
        <v>100</v>
      </c>
    </row>
    <row r="61" spans="1:37" s="3" customFormat="1" ht="67.5" customHeight="1" x14ac:dyDescent="0.25">
      <c r="A61" s="4"/>
      <c r="B61" s="16"/>
      <c r="C61" s="16"/>
      <c r="D61" s="16"/>
      <c r="E61" s="23"/>
      <c r="F61" s="23"/>
      <c r="G61" s="23"/>
      <c r="H61" s="23"/>
      <c r="I61" s="23"/>
      <c r="J61" s="20"/>
      <c r="K61" s="20"/>
      <c r="L61" s="20"/>
      <c r="M61" s="20"/>
      <c r="N61" s="20"/>
      <c r="O61" s="20"/>
      <c r="P61" s="20"/>
      <c r="Q61" s="20"/>
      <c r="R61" s="82"/>
      <c r="S61" s="80"/>
      <c r="T61" s="80"/>
      <c r="U61" s="80"/>
      <c r="V61" s="80"/>
      <c r="W61" s="80"/>
      <c r="X61" s="80"/>
      <c r="Y61" s="80"/>
      <c r="Z61" s="80"/>
      <c r="AA61" s="80"/>
      <c r="AB61" s="80"/>
      <c r="AC61" s="93" t="s">
        <v>105</v>
      </c>
      <c r="AD61" s="21" t="s">
        <v>171</v>
      </c>
      <c r="AE61" s="278">
        <v>100</v>
      </c>
      <c r="AF61" s="135">
        <v>100</v>
      </c>
      <c r="AG61" s="135">
        <v>100</v>
      </c>
      <c r="AH61" s="83">
        <v>100</v>
      </c>
      <c r="AI61" s="83">
        <v>100</v>
      </c>
      <c r="AJ61" s="278">
        <v>100</v>
      </c>
      <c r="AK61" s="83">
        <v>100</v>
      </c>
    </row>
    <row r="62" spans="1:37" s="3" customFormat="1" ht="67.5" customHeight="1" x14ac:dyDescent="0.25">
      <c r="A62" s="4"/>
      <c r="B62" s="16"/>
      <c r="C62" s="16"/>
      <c r="D62" s="16"/>
      <c r="E62" s="23"/>
      <c r="F62" s="23"/>
      <c r="G62" s="23"/>
      <c r="H62" s="23"/>
      <c r="I62" s="23"/>
      <c r="J62" s="20"/>
      <c r="K62" s="20"/>
      <c r="L62" s="20"/>
      <c r="M62" s="20"/>
      <c r="N62" s="20"/>
      <c r="O62" s="20"/>
      <c r="P62" s="20"/>
      <c r="Q62" s="20"/>
      <c r="R62" s="82"/>
      <c r="S62" s="80">
        <v>3</v>
      </c>
      <c r="T62" s="80">
        <v>5</v>
      </c>
      <c r="U62" s="80">
        <v>1</v>
      </c>
      <c r="V62" s="80">
        <v>0</v>
      </c>
      <c r="W62" s="80">
        <v>1</v>
      </c>
      <c r="X62" s="80">
        <v>4</v>
      </c>
      <c r="Y62" s="80">
        <v>0</v>
      </c>
      <c r="Z62" s="80">
        <v>7</v>
      </c>
      <c r="AA62" s="80">
        <v>8</v>
      </c>
      <c r="AB62" s="80">
        <v>0</v>
      </c>
      <c r="AC62" s="387" t="s">
        <v>251</v>
      </c>
      <c r="AD62" s="167" t="s">
        <v>252</v>
      </c>
      <c r="AE62" s="388" t="s">
        <v>254</v>
      </c>
      <c r="AF62" s="388" t="s">
        <v>254</v>
      </c>
      <c r="AG62" s="388" t="s">
        <v>253</v>
      </c>
      <c r="AH62" s="388" t="s">
        <v>253</v>
      </c>
      <c r="AI62" s="388" t="s">
        <v>253</v>
      </c>
      <c r="AJ62" s="388" t="s">
        <v>253</v>
      </c>
      <c r="AK62" s="388" t="s">
        <v>255</v>
      </c>
    </row>
    <row r="63" spans="1:37" s="3" customFormat="1" ht="67.5" customHeight="1" x14ac:dyDescent="0.25">
      <c r="A63" s="4"/>
      <c r="B63" s="16"/>
      <c r="C63" s="16"/>
      <c r="D63" s="16"/>
      <c r="E63" s="23"/>
      <c r="F63" s="23"/>
      <c r="G63" s="23"/>
      <c r="H63" s="23"/>
      <c r="I63" s="23"/>
      <c r="J63" s="20"/>
      <c r="K63" s="20"/>
      <c r="L63" s="20"/>
      <c r="M63" s="20"/>
      <c r="N63" s="20"/>
      <c r="O63" s="20"/>
      <c r="P63" s="20"/>
      <c r="Q63" s="20"/>
      <c r="R63" s="82"/>
      <c r="S63" s="80"/>
      <c r="T63" s="80"/>
      <c r="U63" s="80"/>
      <c r="V63" s="80"/>
      <c r="W63" s="80"/>
      <c r="X63" s="80"/>
      <c r="Y63" s="80"/>
      <c r="Z63" s="80"/>
      <c r="AA63" s="80"/>
      <c r="AB63" s="80"/>
      <c r="AC63" s="131" t="s">
        <v>115</v>
      </c>
      <c r="AD63" s="167" t="s">
        <v>171</v>
      </c>
      <c r="AE63" s="135">
        <v>100</v>
      </c>
      <c r="AF63" s="135">
        <v>100</v>
      </c>
      <c r="AG63" s="135">
        <v>100</v>
      </c>
      <c r="AH63" s="135">
        <v>100</v>
      </c>
      <c r="AI63" s="135">
        <v>100</v>
      </c>
      <c r="AJ63" s="135">
        <v>100</v>
      </c>
      <c r="AK63" s="135">
        <v>100</v>
      </c>
    </row>
    <row r="64" spans="1:37" s="3" customFormat="1" ht="69.75" customHeight="1" x14ac:dyDescent="0.25">
      <c r="A64" s="4"/>
      <c r="B64" s="80">
        <v>0</v>
      </c>
      <c r="C64" s="80">
        <v>0</v>
      </c>
      <c r="D64" s="80">
        <v>4</v>
      </c>
      <c r="E64" s="350">
        <v>0</v>
      </c>
      <c r="F64" s="350">
        <v>7</v>
      </c>
      <c r="G64" s="350">
        <v>0</v>
      </c>
      <c r="H64" s="350">
        <v>2</v>
      </c>
      <c r="I64" s="350">
        <v>3</v>
      </c>
      <c r="J64" s="80">
        <v>5</v>
      </c>
      <c r="K64" s="80">
        <v>1</v>
      </c>
      <c r="L64" s="80">
        <v>0</v>
      </c>
      <c r="M64" s="80">
        <v>2</v>
      </c>
      <c r="N64" s="80">
        <v>2</v>
      </c>
      <c r="O64" s="80">
        <v>0</v>
      </c>
      <c r="P64" s="80">
        <v>0</v>
      </c>
      <c r="Q64" s="80">
        <v>1</v>
      </c>
      <c r="R64" s="80">
        <v>0</v>
      </c>
      <c r="S64" s="83">
        <v>3</v>
      </c>
      <c r="T64" s="83">
        <v>5</v>
      </c>
      <c r="U64" s="83">
        <v>1</v>
      </c>
      <c r="V64" s="83">
        <v>0</v>
      </c>
      <c r="W64" s="83">
        <v>2</v>
      </c>
      <c r="X64" s="83">
        <v>2</v>
      </c>
      <c r="Y64" s="83">
        <v>0</v>
      </c>
      <c r="Z64" s="83">
        <v>0</v>
      </c>
      <c r="AA64" s="83">
        <v>1</v>
      </c>
      <c r="AB64" s="83">
        <v>0</v>
      </c>
      <c r="AC64" s="18" t="s">
        <v>106</v>
      </c>
      <c r="AD64" s="21" t="s">
        <v>84</v>
      </c>
      <c r="AE64" s="371">
        <v>44057.4</v>
      </c>
      <c r="AF64" s="406">
        <v>49456.1</v>
      </c>
      <c r="AG64" s="135">
        <v>47527.1</v>
      </c>
      <c r="AH64" s="246">
        <v>34975.199999999997</v>
      </c>
      <c r="AI64" s="246">
        <v>34975.199999999997</v>
      </c>
      <c r="AJ64" s="246">
        <v>34975.199999999997</v>
      </c>
      <c r="AK64" s="265">
        <f>AE64+AF64+AG64+AH64+AI64+AJ64</f>
        <v>245966.2</v>
      </c>
    </row>
    <row r="65" spans="1:37" s="3" customFormat="1" ht="28.5" customHeight="1" x14ac:dyDescent="0.25">
      <c r="A65" s="4"/>
      <c r="B65" s="16"/>
      <c r="C65" s="16"/>
      <c r="D65" s="16"/>
      <c r="E65" s="23"/>
      <c r="F65" s="23"/>
      <c r="G65" s="23"/>
      <c r="H65" s="23"/>
      <c r="I65" s="23"/>
      <c r="J65" s="20"/>
      <c r="K65" s="20"/>
      <c r="L65" s="20"/>
      <c r="M65" s="20"/>
      <c r="N65" s="20"/>
      <c r="O65" s="20"/>
      <c r="P65" s="20"/>
      <c r="Q65" s="20"/>
      <c r="R65" s="82"/>
      <c r="S65" s="24"/>
      <c r="T65" s="24"/>
      <c r="U65" s="24"/>
      <c r="V65" s="24"/>
      <c r="W65" s="24"/>
      <c r="X65" s="98"/>
      <c r="Y65" s="24"/>
      <c r="Z65" s="24"/>
      <c r="AA65" s="24"/>
      <c r="AB65" s="24"/>
      <c r="AC65" s="18" t="s">
        <v>107</v>
      </c>
      <c r="AD65" s="135" t="s">
        <v>196</v>
      </c>
      <c r="AE65" s="281">
        <v>1</v>
      </c>
      <c r="AF65" s="262">
        <v>1</v>
      </c>
      <c r="AG65" s="262">
        <v>1</v>
      </c>
      <c r="AH65" s="262">
        <v>1</v>
      </c>
      <c r="AI65" s="262">
        <v>1</v>
      </c>
      <c r="AJ65" s="281">
        <v>1</v>
      </c>
      <c r="AK65" s="135">
        <v>1</v>
      </c>
    </row>
    <row r="66" spans="1:37" s="3" customFormat="1" ht="30" customHeight="1" x14ac:dyDescent="0.25">
      <c r="A66" s="4"/>
      <c r="B66" s="16"/>
      <c r="C66" s="16"/>
      <c r="D66" s="16"/>
      <c r="E66" s="23"/>
      <c r="F66" s="23"/>
      <c r="G66" s="23"/>
      <c r="H66" s="23"/>
      <c r="I66" s="23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4"/>
      <c r="V66" s="24"/>
      <c r="W66" s="24"/>
      <c r="X66" s="24"/>
      <c r="Y66" s="24"/>
      <c r="Z66" s="24"/>
      <c r="AA66" s="24"/>
      <c r="AB66" s="24"/>
      <c r="AC66" s="18" t="s">
        <v>108</v>
      </c>
      <c r="AD66" s="135" t="s">
        <v>196</v>
      </c>
      <c r="AE66" s="281">
        <v>1</v>
      </c>
      <c r="AF66" s="262">
        <v>1</v>
      </c>
      <c r="AG66" s="262">
        <v>1</v>
      </c>
      <c r="AH66" s="262">
        <v>1</v>
      </c>
      <c r="AI66" s="262">
        <v>1</v>
      </c>
      <c r="AJ66" s="281">
        <v>1</v>
      </c>
      <c r="AK66" s="135">
        <v>1</v>
      </c>
    </row>
    <row r="67" spans="1:37" s="3" customFormat="1" ht="136.5" customHeight="1" x14ac:dyDescent="0.25">
      <c r="A67" s="4"/>
      <c r="B67" s="80">
        <v>0</v>
      </c>
      <c r="C67" s="80">
        <v>0</v>
      </c>
      <c r="D67" s="80">
        <v>4</v>
      </c>
      <c r="E67" s="350">
        <v>0</v>
      </c>
      <c r="F67" s="350">
        <v>7</v>
      </c>
      <c r="G67" s="350">
        <v>0</v>
      </c>
      <c r="H67" s="350">
        <v>2</v>
      </c>
      <c r="I67" s="350">
        <v>3</v>
      </c>
      <c r="J67" s="80">
        <v>5</v>
      </c>
      <c r="K67" s="80">
        <v>1</v>
      </c>
      <c r="L67" s="80">
        <v>0</v>
      </c>
      <c r="M67" s="80">
        <v>2</v>
      </c>
      <c r="N67" s="80">
        <v>1</v>
      </c>
      <c r="O67" s="80">
        <v>0</v>
      </c>
      <c r="P67" s="80">
        <v>7</v>
      </c>
      <c r="Q67" s="80">
        <v>5</v>
      </c>
      <c r="R67" s="80">
        <v>0</v>
      </c>
      <c r="S67" s="80">
        <v>3</v>
      </c>
      <c r="T67" s="80">
        <v>5</v>
      </c>
      <c r="U67" s="80">
        <v>1</v>
      </c>
      <c r="V67" s="80">
        <v>0</v>
      </c>
      <c r="W67" s="80">
        <v>2</v>
      </c>
      <c r="X67" s="80">
        <v>1</v>
      </c>
      <c r="Y67" s="80">
        <v>0</v>
      </c>
      <c r="Z67" s="80">
        <v>7</v>
      </c>
      <c r="AA67" s="80">
        <v>5</v>
      </c>
      <c r="AB67" s="80">
        <v>0</v>
      </c>
      <c r="AC67" s="18" t="s">
        <v>109</v>
      </c>
      <c r="AD67" s="21" t="s">
        <v>84</v>
      </c>
      <c r="AE67" s="287">
        <v>165618.9</v>
      </c>
      <c r="AF67" s="410">
        <v>165618.9</v>
      </c>
      <c r="AG67" s="167">
        <v>259854.4</v>
      </c>
      <c r="AH67" s="244">
        <v>165618.9</v>
      </c>
      <c r="AI67" s="244">
        <v>165618.9</v>
      </c>
      <c r="AJ67" s="244">
        <v>165618.9</v>
      </c>
      <c r="AK67" s="311">
        <v>993713.4</v>
      </c>
    </row>
    <row r="68" spans="1:37" s="3" customFormat="1" ht="53.25" customHeight="1" x14ac:dyDescent="0.25">
      <c r="A68" s="4"/>
      <c r="B68" s="16"/>
      <c r="C68" s="16"/>
      <c r="D68" s="16"/>
      <c r="E68" s="23"/>
      <c r="F68" s="23"/>
      <c r="G68" s="23"/>
      <c r="H68" s="23"/>
      <c r="I68" s="23"/>
      <c r="J68" s="20"/>
      <c r="K68" s="20"/>
      <c r="L68" s="20"/>
      <c r="M68" s="20"/>
      <c r="N68" s="20"/>
      <c r="O68" s="20"/>
      <c r="P68" s="20"/>
      <c r="Q68" s="20"/>
      <c r="R68" s="20"/>
      <c r="S68" s="83"/>
      <c r="T68" s="83"/>
      <c r="U68" s="83"/>
      <c r="V68" s="83"/>
      <c r="W68" s="83"/>
      <c r="X68" s="83"/>
      <c r="Y68" s="83"/>
      <c r="Z68" s="83"/>
      <c r="AA68" s="83"/>
      <c r="AB68" s="83"/>
      <c r="AC68" s="335" t="s">
        <v>240</v>
      </c>
      <c r="AD68" s="21" t="s">
        <v>218</v>
      </c>
      <c r="AE68" s="344">
        <v>31736.95</v>
      </c>
      <c r="AF68" s="405">
        <v>33006.43</v>
      </c>
      <c r="AG68" s="405">
        <v>34326.69</v>
      </c>
      <c r="AH68" s="343">
        <v>35699</v>
      </c>
      <c r="AI68" s="343">
        <v>37127</v>
      </c>
      <c r="AJ68" s="343">
        <v>38613</v>
      </c>
      <c r="AK68" s="343">
        <v>38613</v>
      </c>
    </row>
    <row r="69" spans="1:37" s="3" customFormat="1" ht="93" customHeight="1" x14ac:dyDescent="0.25">
      <c r="A69" s="4"/>
      <c r="B69" s="80">
        <v>0</v>
      </c>
      <c r="C69" s="80">
        <v>0</v>
      </c>
      <c r="D69" s="80">
        <v>4</v>
      </c>
      <c r="E69" s="350">
        <v>0</v>
      </c>
      <c r="F69" s="350">
        <v>7</v>
      </c>
      <c r="G69" s="350">
        <v>0</v>
      </c>
      <c r="H69" s="350">
        <v>2</v>
      </c>
      <c r="I69" s="350">
        <v>3</v>
      </c>
      <c r="J69" s="80">
        <v>5</v>
      </c>
      <c r="K69" s="80">
        <v>1</v>
      </c>
      <c r="L69" s="80">
        <v>0</v>
      </c>
      <c r="M69" s="80">
        <v>2</v>
      </c>
      <c r="N69" s="80">
        <v>2</v>
      </c>
      <c r="O69" s="80">
        <v>0</v>
      </c>
      <c r="P69" s="80">
        <v>6</v>
      </c>
      <c r="Q69" s="80">
        <v>1</v>
      </c>
      <c r="R69" s="80">
        <v>0</v>
      </c>
      <c r="S69" s="80">
        <v>3</v>
      </c>
      <c r="T69" s="80">
        <v>5</v>
      </c>
      <c r="U69" s="80">
        <v>1</v>
      </c>
      <c r="V69" s="80">
        <v>0</v>
      </c>
      <c r="W69" s="80">
        <v>2</v>
      </c>
      <c r="X69" s="80">
        <v>2</v>
      </c>
      <c r="Y69" s="80">
        <v>0</v>
      </c>
      <c r="Z69" s="80">
        <v>6</v>
      </c>
      <c r="AA69" s="80">
        <v>1</v>
      </c>
      <c r="AB69" s="80">
        <v>0</v>
      </c>
      <c r="AC69" s="94" t="s">
        <v>110</v>
      </c>
      <c r="AD69" s="21" t="s">
        <v>84</v>
      </c>
      <c r="AE69" s="372">
        <v>1200</v>
      </c>
      <c r="AF69" s="414">
        <v>0</v>
      </c>
      <c r="AG69" s="167">
        <v>2923.6</v>
      </c>
      <c r="AH69" s="244">
        <v>0</v>
      </c>
      <c r="AI69" s="244">
        <v>0</v>
      </c>
      <c r="AJ69" s="309">
        <v>0</v>
      </c>
      <c r="AK69" s="311">
        <v>1200</v>
      </c>
    </row>
    <row r="70" spans="1:37" s="3" customFormat="1" ht="64.5" customHeight="1" x14ac:dyDescent="0.25">
      <c r="A70" s="4"/>
      <c r="B70" s="16"/>
      <c r="C70" s="16"/>
      <c r="D70" s="16"/>
      <c r="E70" s="23"/>
      <c r="F70" s="23"/>
      <c r="G70" s="23"/>
      <c r="H70" s="23"/>
      <c r="I70" s="23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4"/>
      <c r="V70" s="24"/>
      <c r="W70" s="24"/>
      <c r="X70" s="24"/>
      <c r="Y70" s="24"/>
      <c r="Z70" s="24"/>
      <c r="AA70" s="24"/>
      <c r="AB70" s="24"/>
      <c r="AC70" s="105" t="s">
        <v>175</v>
      </c>
      <c r="AD70" s="21" t="s">
        <v>172</v>
      </c>
      <c r="AE70" s="287">
        <v>5</v>
      </c>
      <c r="AF70" s="167">
        <v>5</v>
      </c>
      <c r="AG70" s="167">
        <v>5</v>
      </c>
      <c r="AH70" s="21">
        <v>5</v>
      </c>
      <c r="AI70" s="32">
        <v>5</v>
      </c>
      <c r="AJ70" s="291">
        <v>5</v>
      </c>
      <c r="AK70" s="32">
        <v>5</v>
      </c>
    </row>
    <row r="71" spans="1:37" s="3" customFormat="1" ht="40.5" customHeight="1" x14ac:dyDescent="0.25">
      <c r="A71" s="4"/>
      <c r="B71" s="80">
        <v>0</v>
      </c>
      <c r="C71" s="80">
        <v>0</v>
      </c>
      <c r="D71" s="80">
        <v>4</v>
      </c>
      <c r="E71" s="350">
        <v>0</v>
      </c>
      <c r="F71" s="350">
        <v>7</v>
      </c>
      <c r="G71" s="350">
        <v>0</v>
      </c>
      <c r="H71" s="350">
        <v>2</v>
      </c>
      <c r="I71" s="350">
        <v>3</v>
      </c>
      <c r="J71" s="80">
        <v>5</v>
      </c>
      <c r="K71" s="80">
        <v>1</v>
      </c>
      <c r="L71" s="80">
        <v>0</v>
      </c>
      <c r="M71" s="80">
        <v>2</v>
      </c>
      <c r="N71" s="80">
        <v>1</v>
      </c>
      <c r="O71" s="80">
        <v>0</v>
      </c>
      <c r="P71" s="80">
        <v>2</v>
      </c>
      <c r="Q71" s="80">
        <v>5</v>
      </c>
      <c r="R71" s="80">
        <v>0</v>
      </c>
      <c r="S71" s="80">
        <v>3</v>
      </c>
      <c r="T71" s="80">
        <v>5</v>
      </c>
      <c r="U71" s="80">
        <v>1</v>
      </c>
      <c r="V71" s="80">
        <v>0</v>
      </c>
      <c r="W71" s="80">
        <v>2</v>
      </c>
      <c r="X71" s="80">
        <v>1</v>
      </c>
      <c r="Y71" s="80">
        <v>0</v>
      </c>
      <c r="Z71" s="80">
        <v>2</v>
      </c>
      <c r="AA71" s="80">
        <v>5</v>
      </c>
      <c r="AB71" s="80">
        <v>0</v>
      </c>
      <c r="AC71" s="99" t="s">
        <v>111</v>
      </c>
      <c r="AD71" s="97" t="s">
        <v>84</v>
      </c>
      <c r="AE71" s="278">
        <v>1807.3</v>
      </c>
      <c r="AF71" s="406">
        <v>1807.3</v>
      </c>
      <c r="AG71" s="406">
        <v>1868.8</v>
      </c>
      <c r="AH71" s="346">
        <v>1807.3</v>
      </c>
      <c r="AI71" s="346">
        <v>1807.3</v>
      </c>
      <c r="AJ71" s="346">
        <v>1807.3</v>
      </c>
      <c r="AK71" s="246">
        <v>10843.8</v>
      </c>
    </row>
    <row r="72" spans="1:37" s="3" customFormat="1" ht="57.75" customHeight="1" x14ac:dyDescent="0.25">
      <c r="A72" s="4"/>
      <c r="B72" s="20"/>
      <c r="C72" s="20"/>
      <c r="D72" s="20"/>
      <c r="E72" s="41"/>
      <c r="F72" s="41"/>
      <c r="G72" s="41"/>
      <c r="H72" s="41"/>
      <c r="I72" s="41"/>
      <c r="J72" s="20"/>
      <c r="K72" s="20"/>
      <c r="L72" s="20"/>
      <c r="M72" s="20"/>
      <c r="N72" s="20"/>
      <c r="O72" s="20"/>
      <c r="P72" s="20"/>
      <c r="Q72" s="20"/>
      <c r="R72" s="20"/>
      <c r="S72" s="125"/>
      <c r="T72" s="125"/>
      <c r="U72" s="126"/>
      <c r="V72" s="126"/>
      <c r="W72" s="126"/>
      <c r="X72" s="126"/>
      <c r="Y72" s="126"/>
      <c r="Z72" s="126"/>
      <c r="AA72" s="126"/>
      <c r="AB72" s="126"/>
      <c r="AC72" s="166" t="s">
        <v>176</v>
      </c>
      <c r="AD72" s="97" t="s">
        <v>171</v>
      </c>
      <c r="AE72" s="292">
        <v>100</v>
      </c>
      <c r="AF72" s="238">
        <v>100</v>
      </c>
      <c r="AG72" s="238">
        <v>100</v>
      </c>
      <c r="AH72" s="97">
        <v>100</v>
      </c>
      <c r="AI72" s="97">
        <v>100</v>
      </c>
      <c r="AJ72" s="292">
        <v>100</v>
      </c>
      <c r="AK72" s="313">
        <v>100</v>
      </c>
    </row>
    <row r="73" spans="1:37" s="3" customFormat="1" ht="78" customHeight="1" x14ac:dyDescent="0.25">
      <c r="A73" s="89"/>
      <c r="B73" s="80">
        <v>0</v>
      </c>
      <c r="C73" s="80">
        <v>0</v>
      </c>
      <c r="D73" s="80">
        <v>4</v>
      </c>
      <c r="E73" s="350">
        <v>0</v>
      </c>
      <c r="F73" s="350">
        <v>7</v>
      </c>
      <c r="G73" s="350">
        <v>0</v>
      </c>
      <c r="H73" s="350">
        <v>2</v>
      </c>
      <c r="I73" s="350">
        <v>3</v>
      </c>
      <c r="J73" s="80">
        <v>5</v>
      </c>
      <c r="K73" s="80">
        <v>1</v>
      </c>
      <c r="L73" s="80">
        <v>0</v>
      </c>
      <c r="M73" s="80">
        <v>2</v>
      </c>
      <c r="N73" s="351">
        <v>5</v>
      </c>
      <c r="O73" s="351">
        <v>3</v>
      </c>
      <c r="P73" s="351">
        <v>0</v>
      </c>
      <c r="Q73" s="351">
        <v>3</v>
      </c>
      <c r="R73" s="378">
        <v>1</v>
      </c>
      <c r="S73" s="80">
        <v>3</v>
      </c>
      <c r="T73" s="80">
        <v>5</v>
      </c>
      <c r="U73" s="80">
        <v>1</v>
      </c>
      <c r="V73" s="80">
        <v>0</v>
      </c>
      <c r="W73" s="80">
        <v>2</v>
      </c>
      <c r="X73" s="80">
        <v>5</v>
      </c>
      <c r="Y73" s="80">
        <v>3</v>
      </c>
      <c r="Z73" s="80">
        <v>0</v>
      </c>
      <c r="AA73" s="80">
        <v>3</v>
      </c>
      <c r="AB73" s="80">
        <v>1</v>
      </c>
      <c r="AC73" s="18" t="s">
        <v>177</v>
      </c>
      <c r="AD73" s="21" t="s">
        <v>84</v>
      </c>
      <c r="AE73" s="278">
        <v>16561.400000000001</v>
      </c>
      <c r="AF73" s="135">
        <v>16561.400000000001</v>
      </c>
      <c r="AG73" s="135">
        <v>15804.6</v>
      </c>
      <c r="AH73" s="246">
        <v>16561.400000000001</v>
      </c>
      <c r="AI73" s="246">
        <v>16561.400000000001</v>
      </c>
      <c r="AJ73" s="246">
        <v>16561.400000000001</v>
      </c>
      <c r="AK73" s="265">
        <f>AE73+AF73+AG73+AH73+AI73+AJ73</f>
        <v>98611.6</v>
      </c>
    </row>
    <row r="74" spans="1:37" s="3" customFormat="1" ht="53.25" customHeight="1" x14ac:dyDescent="0.25">
      <c r="A74" s="4"/>
      <c r="B74" s="20"/>
      <c r="C74" s="20"/>
      <c r="D74" s="20"/>
      <c r="E74" s="41"/>
      <c r="F74" s="41"/>
      <c r="G74" s="41"/>
      <c r="H74" s="41"/>
      <c r="I74" s="41"/>
      <c r="J74" s="20"/>
      <c r="K74" s="20"/>
      <c r="L74" s="20"/>
      <c r="M74" s="20"/>
      <c r="N74" s="20"/>
      <c r="O74" s="20"/>
      <c r="P74" s="20"/>
      <c r="Q74" s="20"/>
      <c r="R74" s="82"/>
      <c r="S74" s="81"/>
      <c r="T74" s="81"/>
      <c r="U74" s="80"/>
      <c r="V74" s="80"/>
      <c r="W74" s="80"/>
      <c r="X74" s="80"/>
      <c r="Y74" s="80"/>
      <c r="Z74" s="80"/>
      <c r="AA74" s="80"/>
      <c r="AB74" s="80"/>
      <c r="AC74" s="18" t="s">
        <v>112</v>
      </c>
      <c r="AD74" s="135" t="s">
        <v>196</v>
      </c>
      <c r="AE74" s="281">
        <v>1</v>
      </c>
      <c r="AF74" s="262">
        <v>1</v>
      </c>
      <c r="AG74" s="262">
        <v>1</v>
      </c>
      <c r="AH74" s="262">
        <v>1</v>
      </c>
      <c r="AI74" s="262">
        <v>1</v>
      </c>
      <c r="AJ74" s="281">
        <v>1</v>
      </c>
      <c r="AK74" s="135">
        <v>1</v>
      </c>
    </row>
    <row r="75" spans="1:37" s="3" customFormat="1" ht="48" x14ac:dyDescent="0.25">
      <c r="A75" s="4"/>
      <c r="B75" s="80">
        <v>0</v>
      </c>
      <c r="C75" s="80">
        <v>0</v>
      </c>
      <c r="D75" s="80">
        <v>4</v>
      </c>
      <c r="E75" s="350">
        <v>0</v>
      </c>
      <c r="F75" s="350">
        <v>7</v>
      </c>
      <c r="G75" s="350">
        <v>0</v>
      </c>
      <c r="H75" s="350">
        <v>2</v>
      </c>
      <c r="I75" s="350">
        <v>3</v>
      </c>
      <c r="J75" s="80">
        <v>5</v>
      </c>
      <c r="K75" s="80">
        <v>1</v>
      </c>
      <c r="L75" s="80">
        <v>0</v>
      </c>
      <c r="M75" s="80">
        <v>2</v>
      </c>
      <c r="N75" s="80" t="s">
        <v>82</v>
      </c>
      <c r="O75" s="80">
        <v>0</v>
      </c>
      <c r="P75" s="80">
        <v>2</v>
      </c>
      <c r="Q75" s="80">
        <v>5</v>
      </c>
      <c r="R75" s="80">
        <v>0</v>
      </c>
      <c r="S75" s="80">
        <v>3</v>
      </c>
      <c r="T75" s="80">
        <v>5</v>
      </c>
      <c r="U75" s="80">
        <v>1</v>
      </c>
      <c r="V75" s="80">
        <v>0</v>
      </c>
      <c r="W75" s="80">
        <v>2</v>
      </c>
      <c r="X75" s="80" t="s">
        <v>82</v>
      </c>
      <c r="Y75" s="80">
        <v>0</v>
      </c>
      <c r="Z75" s="80">
        <v>2</v>
      </c>
      <c r="AA75" s="80">
        <v>5</v>
      </c>
      <c r="AB75" s="80">
        <v>0</v>
      </c>
      <c r="AC75" s="18" t="s">
        <v>178</v>
      </c>
      <c r="AD75" s="21" t="s">
        <v>84</v>
      </c>
      <c r="AE75" s="370">
        <v>5706</v>
      </c>
      <c r="AF75" s="407">
        <v>5696</v>
      </c>
      <c r="AG75" s="407">
        <v>6006</v>
      </c>
      <c r="AH75" s="348">
        <v>5696</v>
      </c>
      <c r="AI75" s="348">
        <v>5696</v>
      </c>
      <c r="AJ75" s="348">
        <v>5696</v>
      </c>
      <c r="AK75" s="310">
        <f>AE75+AF75+AG75+AH75+AI75+AJ75</f>
        <v>34496</v>
      </c>
    </row>
    <row r="76" spans="1:37" s="3" customFormat="1" ht="57" customHeight="1" x14ac:dyDescent="0.25">
      <c r="A76" s="4"/>
      <c r="B76" s="16"/>
      <c r="C76" s="16"/>
      <c r="D76" s="16"/>
      <c r="E76" s="23"/>
      <c r="F76" s="23"/>
      <c r="G76" s="23"/>
      <c r="H76" s="23"/>
      <c r="I76" s="23"/>
      <c r="J76" s="20"/>
      <c r="K76" s="20"/>
      <c r="L76" s="20"/>
      <c r="M76" s="20"/>
      <c r="N76" s="20"/>
      <c r="O76" s="20"/>
      <c r="P76" s="20"/>
      <c r="Q76" s="20"/>
      <c r="R76" s="20"/>
      <c r="S76" s="124"/>
      <c r="T76" s="124"/>
      <c r="U76" s="113"/>
      <c r="V76" s="113"/>
      <c r="W76" s="113"/>
      <c r="X76" s="113"/>
      <c r="Y76" s="113"/>
      <c r="Z76" s="113"/>
      <c r="AA76" s="113"/>
      <c r="AB76" s="113"/>
      <c r="AC76" s="18" t="s">
        <v>112</v>
      </c>
      <c r="AD76" s="135" t="s">
        <v>196</v>
      </c>
      <c r="AE76" s="281">
        <v>1</v>
      </c>
      <c r="AF76" s="262">
        <v>1</v>
      </c>
      <c r="AG76" s="262">
        <v>1</v>
      </c>
      <c r="AH76" s="262">
        <v>1</v>
      </c>
      <c r="AI76" s="262">
        <v>1</v>
      </c>
      <c r="AJ76" s="281">
        <v>1</v>
      </c>
      <c r="AK76" s="135">
        <v>1</v>
      </c>
    </row>
    <row r="77" spans="1:37" s="3" customFormat="1" ht="63.75" customHeight="1" x14ac:dyDescent="0.25">
      <c r="A77" s="4"/>
      <c r="B77" s="80">
        <v>0</v>
      </c>
      <c r="C77" s="80">
        <v>0</v>
      </c>
      <c r="D77" s="80">
        <v>4</v>
      </c>
      <c r="E77" s="350">
        <v>0</v>
      </c>
      <c r="F77" s="350">
        <v>7</v>
      </c>
      <c r="G77" s="350">
        <v>0</v>
      </c>
      <c r="H77" s="350">
        <v>2</v>
      </c>
      <c r="I77" s="350">
        <v>3</v>
      </c>
      <c r="J77" s="80">
        <v>5</v>
      </c>
      <c r="K77" s="80">
        <v>1</v>
      </c>
      <c r="L77" s="80">
        <v>0</v>
      </c>
      <c r="M77" s="80">
        <v>2</v>
      </c>
      <c r="N77" s="80" t="s">
        <v>179</v>
      </c>
      <c r="O77" s="80">
        <v>3</v>
      </c>
      <c r="P77" s="80">
        <v>0</v>
      </c>
      <c r="Q77" s="80">
        <v>4</v>
      </c>
      <c r="R77" s="80">
        <v>0</v>
      </c>
      <c r="S77" s="80">
        <v>3</v>
      </c>
      <c r="T77" s="80">
        <v>5</v>
      </c>
      <c r="U77" s="80">
        <v>1</v>
      </c>
      <c r="V77" s="80">
        <v>0</v>
      </c>
      <c r="W77" s="80">
        <v>2</v>
      </c>
      <c r="X77" s="80" t="s">
        <v>179</v>
      </c>
      <c r="Y77" s="80">
        <v>3</v>
      </c>
      <c r="Z77" s="80">
        <v>0</v>
      </c>
      <c r="AA77" s="80">
        <v>4</v>
      </c>
      <c r="AB77" s="86">
        <v>0</v>
      </c>
      <c r="AC77" s="94" t="s">
        <v>113</v>
      </c>
      <c r="AD77" s="250" t="s">
        <v>84</v>
      </c>
      <c r="AE77" s="278">
        <v>15936.6</v>
      </c>
      <c r="AF77" s="135">
        <v>0</v>
      </c>
      <c r="AG77" s="135">
        <v>0</v>
      </c>
      <c r="AH77" s="246">
        <v>0</v>
      </c>
      <c r="AI77" s="246">
        <v>0</v>
      </c>
      <c r="AJ77" s="246">
        <v>0</v>
      </c>
      <c r="AK77" s="246">
        <v>15936.6</v>
      </c>
    </row>
    <row r="78" spans="1:37" s="3" customFormat="1" ht="27.75" customHeight="1" x14ac:dyDescent="0.25">
      <c r="A78" s="4"/>
      <c r="B78" s="104"/>
      <c r="C78" s="104"/>
      <c r="D78" s="104"/>
      <c r="E78" s="137"/>
      <c r="F78" s="137"/>
      <c r="G78" s="137"/>
      <c r="H78" s="137"/>
      <c r="I78" s="137"/>
      <c r="J78" s="138"/>
      <c r="K78" s="138"/>
      <c r="L78" s="138"/>
      <c r="M78" s="138"/>
      <c r="N78" s="138"/>
      <c r="O78" s="138"/>
      <c r="P78" s="138"/>
      <c r="Q78" s="139"/>
      <c r="R78" s="139"/>
      <c r="S78" s="140"/>
      <c r="T78" s="140"/>
      <c r="U78" s="141"/>
      <c r="V78" s="141"/>
      <c r="W78" s="141"/>
      <c r="X78" s="141"/>
      <c r="Y78" s="141"/>
      <c r="Z78" s="141"/>
      <c r="AA78" s="141"/>
      <c r="AB78" s="142"/>
      <c r="AC78" s="241" t="s">
        <v>114</v>
      </c>
      <c r="AD78" s="239" t="s">
        <v>171</v>
      </c>
      <c r="AE78" s="293">
        <v>100</v>
      </c>
      <c r="AF78" s="408">
        <v>100</v>
      </c>
      <c r="AG78" s="408">
        <v>100</v>
      </c>
      <c r="AH78" s="129">
        <v>100</v>
      </c>
      <c r="AI78" s="129">
        <v>100</v>
      </c>
      <c r="AJ78" s="293">
        <v>100</v>
      </c>
      <c r="AK78" s="129">
        <v>100</v>
      </c>
    </row>
    <row r="79" spans="1:37" s="3" customFormat="1" ht="51" customHeight="1" x14ac:dyDescent="0.25">
      <c r="A79" s="4"/>
      <c r="B79" s="80">
        <v>0</v>
      </c>
      <c r="C79" s="80">
        <v>0</v>
      </c>
      <c r="D79" s="80">
        <v>4</v>
      </c>
      <c r="E79" s="350">
        <v>0</v>
      </c>
      <c r="F79" s="350">
        <v>7</v>
      </c>
      <c r="G79" s="350">
        <v>0</v>
      </c>
      <c r="H79" s="350">
        <v>2</v>
      </c>
      <c r="I79" s="350">
        <v>3</v>
      </c>
      <c r="J79" s="80">
        <v>5</v>
      </c>
      <c r="K79" s="80">
        <v>1</v>
      </c>
      <c r="L79" s="80">
        <v>0</v>
      </c>
      <c r="M79" s="80">
        <v>2</v>
      </c>
      <c r="N79" s="367">
        <v>1</v>
      </c>
      <c r="O79" s="367">
        <v>1</v>
      </c>
      <c r="P79" s="367">
        <v>0</v>
      </c>
      <c r="Q79" s="367">
        <v>8</v>
      </c>
      <c r="R79" s="80">
        <v>0</v>
      </c>
      <c r="S79" s="379">
        <v>3</v>
      </c>
      <c r="T79" s="379">
        <v>5</v>
      </c>
      <c r="U79" s="379">
        <v>1</v>
      </c>
      <c r="V79" s="379">
        <v>0</v>
      </c>
      <c r="W79" s="379">
        <v>2</v>
      </c>
      <c r="X79" s="379">
        <v>1</v>
      </c>
      <c r="Y79" s="379">
        <v>1</v>
      </c>
      <c r="Z79" s="379">
        <v>0</v>
      </c>
      <c r="AA79" s="379">
        <v>8</v>
      </c>
      <c r="AB79" s="379">
        <v>0</v>
      </c>
      <c r="AC79" s="94" t="s">
        <v>183</v>
      </c>
      <c r="AD79" s="21" t="s">
        <v>84</v>
      </c>
      <c r="AE79" s="278">
        <v>216.7</v>
      </c>
      <c r="AF79" s="135">
        <v>216.7</v>
      </c>
      <c r="AG79" s="135">
        <v>381.3</v>
      </c>
      <c r="AH79" s="246">
        <v>216.7</v>
      </c>
      <c r="AI79" s="246">
        <v>216.7</v>
      </c>
      <c r="AJ79" s="246">
        <v>216.7</v>
      </c>
      <c r="AK79" s="246">
        <v>1300.2</v>
      </c>
    </row>
    <row r="80" spans="1:37" s="3" customFormat="1" ht="37.5" customHeight="1" x14ac:dyDescent="0.25">
      <c r="A80" s="4"/>
      <c r="B80" s="104"/>
      <c r="C80" s="104"/>
      <c r="D80" s="104"/>
      <c r="E80" s="137"/>
      <c r="F80" s="137"/>
      <c r="G80" s="137"/>
      <c r="H80" s="137"/>
      <c r="I80" s="137"/>
      <c r="J80" s="138"/>
      <c r="K80" s="138"/>
      <c r="L80" s="138"/>
      <c r="M80" s="138"/>
      <c r="N80" s="138"/>
      <c r="O80" s="138"/>
      <c r="P80" s="138"/>
      <c r="Q80" s="139"/>
      <c r="R80" s="81"/>
      <c r="S80" s="145"/>
      <c r="T80" s="145"/>
      <c r="U80" s="146"/>
      <c r="V80" s="146"/>
      <c r="W80" s="146"/>
      <c r="X80" s="146"/>
      <c r="Y80" s="146"/>
      <c r="Z80" s="146"/>
      <c r="AA80" s="146"/>
      <c r="AB80" s="146"/>
      <c r="AC80" s="94" t="s">
        <v>186</v>
      </c>
      <c r="AD80" s="21" t="s">
        <v>171</v>
      </c>
      <c r="AE80" s="278">
        <v>35</v>
      </c>
      <c r="AF80" s="135">
        <v>35</v>
      </c>
      <c r="AG80" s="135">
        <v>40</v>
      </c>
      <c r="AH80" s="83">
        <v>40</v>
      </c>
      <c r="AI80" s="83">
        <v>45</v>
      </c>
      <c r="AJ80" s="278">
        <v>45</v>
      </c>
      <c r="AK80" s="83">
        <v>45</v>
      </c>
    </row>
    <row r="81" spans="1:37" s="3" customFormat="1" ht="50.25" customHeight="1" x14ac:dyDescent="0.25">
      <c r="A81" s="4"/>
      <c r="B81" s="80">
        <v>0</v>
      </c>
      <c r="C81" s="80">
        <v>0</v>
      </c>
      <c r="D81" s="80">
        <v>4</v>
      </c>
      <c r="E81" s="350">
        <v>0</v>
      </c>
      <c r="F81" s="350">
        <v>7</v>
      </c>
      <c r="G81" s="350">
        <v>0</v>
      </c>
      <c r="H81" s="350">
        <v>2</v>
      </c>
      <c r="I81" s="350">
        <v>3</v>
      </c>
      <c r="J81" s="80">
        <v>5</v>
      </c>
      <c r="K81" s="80">
        <v>1</v>
      </c>
      <c r="L81" s="80">
        <v>0</v>
      </c>
      <c r="M81" s="80">
        <v>2</v>
      </c>
      <c r="N81" s="367" t="s">
        <v>82</v>
      </c>
      <c r="O81" s="367">
        <v>1</v>
      </c>
      <c r="P81" s="367">
        <v>0</v>
      </c>
      <c r="Q81" s="367">
        <v>8</v>
      </c>
      <c r="R81" s="80">
        <v>0</v>
      </c>
      <c r="S81" s="379">
        <v>3</v>
      </c>
      <c r="T81" s="379">
        <v>5</v>
      </c>
      <c r="U81" s="379">
        <v>1</v>
      </c>
      <c r="V81" s="379">
        <v>0</v>
      </c>
      <c r="W81" s="379">
        <v>2</v>
      </c>
      <c r="X81" s="379" t="s">
        <v>82</v>
      </c>
      <c r="Y81" s="379">
        <v>1</v>
      </c>
      <c r="Z81" s="379">
        <v>0</v>
      </c>
      <c r="AA81" s="379">
        <v>8</v>
      </c>
      <c r="AB81" s="379">
        <v>0</v>
      </c>
      <c r="AC81" s="94" t="s">
        <v>184</v>
      </c>
      <c r="AD81" s="21" t="s">
        <v>84</v>
      </c>
      <c r="AE81" s="370">
        <v>52</v>
      </c>
      <c r="AF81" s="407">
        <v>52</v>
      </c>
      <c r="AG81" s="407">
        <v>230</v>
      </c>
      <c r="AH81" s="348">
        <v>52</v>
      </c>
      <c r="AI81" s="348">
        <v>52</v>
      </c>
      <c r="AJ81" s="348">
        <v>52</v>
      </c>
      <c r="AK81" s="283">
        <v>52</v>
      </c>
    </row>
    <row r="82" spans="1:37" s="3" customFormat="1" ht="44.25" customHeight="1" x14ac:dyDescent="0.25">
      <c r="A82" s="4"/>
      <c r="B82" s="104"/>
      <c r="C82" s="104"/>
      <c r="D82" s="104"/>
      <c r="E82" s="137"/>
      <c r="F82" s="137"/>
      <c r="G82" s="137"/>
      <c r="H82" s="137"/>
      <c r="I82" s="137"/>
      <c r="J82" s="138"/>
      <c r="K82" s="138"/>
      <c r="L82" s="138"/>
      <c r="M82" s="138"/>
      <c r="N82" s="138"/>
      <c r="O82" s="138"/>
      <c r="P82" s="138"/>
      <c r="Q82" s="139"/>
      <c r="R82" s="81"/>
      <c r="S82" s="145"/>
      <c r="T82" s="145"/>
      <c r="U82" s="146"/>
      <c r="V82" s="146"/>
      <c r="W82" s="146"/>
      <c r="X82" s="146"/>
      <c r="Y82" s="146"/>
      <c r="Z82" s="146"/>
      <c r="AA82" s="146"/>
      <c r="AB82" s="146"/>
      <c r="AC82" s="94" t="s">
        <v>185</v>
      </c>
      <c r="AD82" s="21" t="s">
        <v>171</v>
      </c>
      <c r="AE82" s="278">
        <v>35</v>
      </c>
      <c r="AF82" s="135">
        <v>35</v>
      </c>
      <c r="AG82" s="135">
        <v>39</v>
      </c>
      <c r="AH82" s="83">
        <v>40</v>
      </c>
      <c r="AI82" s="83">
        <v>45</v>
      </c>
      <c r="AJ82" s="278">
        <v>45</v>
      </c>
      <c r="AK82" s="83">
        <v>45</v>
      </c>
    </row>
    <row r="83" spans="1:37" s="3" customFormat="1" ht="66" customHeight="1" x14ac:dyDescent="0.25">
      <c r="A83" s="4"/>
      <c r="B83" s="80">
        <v>0</v>
      </c>
      <c r="C83" s="80">
        <v>0</v>
      </c>
      <c r="D83" s="80">
        <v>4</v>
      </c>
      <c r="E83" s="350">
        <v>0</v>
      </c>
      <c r="F83" s="350">
        <v>7</v>
      </c>
      <c r="G83" s="350">
        <v>0</v>
      </c>
      <c r="H83" s="350">
        <v>2</v>
      </c>
      <c r="I83" s="350">
        <v>3</v>
      </c>
      <c r="J83" s="80">
        <v>5</v>
      </c>
      <c r="K83" s="80">
        <v>1</v>
      </c>
      <c r="L83" s="80">
        <v>0</v>
      </c>
      <c r="M83" s="80">
        <v>2</v>
      </c>
      <c r="N83" s="367">
        <v>2</v>
      </c>
      <c r="O83" s="367">
        <v>0</v>
      </c>
      <c r="P83" s="367">
        <v>0</v>
      </c>
      <c r="Q83" s="367">
        <v>2</v>
      </c>
      <c r="R83" s="80">
        <v>0</v>
      </c>
      <c r="S83" s="379">
        <v>3</v>
      </c>
      <c r="T83" s="379">
        <v>5</v>
      </c>
      <c r="U83" s="379">
        <v>1</v>
      </c>
      <c r="V83" s="379">
        <v>0</v>
      </c>
      <c r="W83" s="379">
        <v>2</v>
      </c>
      <c r="X83" s="379">
        <v>2</v>
      </c>
      <c r="Y83" s="379">
        <v>0</v>
      </c>
      <c r="Z83" s="379">
        <v>0</v>
      </c>
      <c r="AA83" s="379">
        <v>2</v>
      </c>
      <c r="AB83" s="379">
        <v>0</v>
      </c>
      <c r="AC83" s="18" t="s">
        <v>213</v>
      </c>
      <c r="AD83" s="21" t="s">
        <v>84</v>
      </c>
      <c r="AE83" s="373">
        <v>2500</v>
      </c>
      <c r="AF83" s="409">
        <v>0</v>
      </c>
      <c r="AG83" s="397">
        <v>0</v>
      </c>
      <c r="AH83" s="312">
        <v>0</v>
      </c>
      <c r="AI83" s="312">
        <v>0</v>
      </c>
      <c r="AJ83" s="312">
        <v>0</v>
      </c>
      <c r="AK83" s="312">
        <v>2500</v>
      </c>
    </row>
    <row r="84" spans="1:37" s="3" customFormat="1" ht="72.75" customHeight="1" x14ac:dyDescent="0.25">
      <c r="A84" s="4"/>
      <c r="B84" s="104"/>
      <c r="C84" s="104"/>
      <c r="D84" s="104"/>
      <c r="E84" s="137"/>
      <c r="F84" s="137"/>
      <c r="G84" s="137"/>
      <c r="H84" s="137"/>
      <c r="I84" s="137"/>
      <c r="J84" s="138"/>
      <c r="K84" s="138"/>
      <c r="L84" s="138"/>
      <c r="M84" s="138"/>
      <c r="N84" s="138"/>
      <c r="O84" s="138"/>
      <c r="P84" s="138"/>
      <c r="Q84" s="139"/>
      <c r="R84" s="81"/>
      <c r="S84" s="145"/>
      <c r="T84" s="145"/>
      <c r="U84" s="146"/>
      <c r="V84" s="146"/>
      <c r="W84" s="146"/>
      <c r="X84" s="146"/>
      <c r="Y84" s="146"/>
      <c r="Z84" s="146"/>
      <c r="AA84" s="146"/>
      <c r="AB84" s="146"/>
      <c r="AC84" s="105" t="s">
        <v>201</v>
      </c>
      <c r="AD84" s="135" t="s">
        <v>196</v>
      </c>
      <c r="AE84" s="281">
        <v>1</v>
      </c>
      <c r="AF84" s="262">
        <v>1</v>
      </c>
      <c r="AG84" s="262">
        <v>1</v>
      </c>
      <c r="AH84" s="262">
        <v>1</v>
      </c>
      <c r="AI84" s="262">
        <v>1</v>
      </c>
      <c r="AJ84" s="281">
        <v>1</v>
      </c>
      <c r="AK84" s="264">
        <v>1</v>
      </c>
    </row>
    <row r="85" spans="1:37" s="3" customFormat="1" ht="39.75" customHeight="1" x14ac:dyDescent="0.25">
      <c r="A85" s="4"/>
      <c r="B85" s="104"/>
      <c r="C85" s="104"/>
      <c r="D85" s="104"/>
      <c r="E85" s="137"/>
      <c r="F85" s="137"/>
      <c r="G85" s="137"/>
      <c r="H85" s="137"/>
      <c r="I85" s="137"/>
      <c r="J85" s="138"/>
      <c r="K85" s="138"/>
      <c r="L85" s="138"/>
      <c r="M85" s="138"/>
      <c r="N85" s="138"/>
      <c r="O85" s="138"/>
      <c r="P85" s="138"/>
      <c r="Q85" s="139"/>
      <c r="R85" s="81"/>
      <c r="S85" s="145"/>
      <c r="T85" s="145"/>
      <c r="U85" s="146"/>
      <c r="V85" s="146"/>
      <c r="W85" s="146"/>
      <c r="X85" s="146"/>
      <c r="Y85" s="146"/>
      <c r="Z85" s="146"/>
      <c r="AA85" s="146"/>
      <c r="AB85" s="146"/>
      <c r="AC85" s="105" t="s">
        <v>256</v>
      </c>
      <c r="AD85" s="21" t="s">
        <v>84</v>
      </c>
      <c r="AE85" s="281">
        <v>7232.3</v>
      </c>
      <c r="AF85" s="262">
        <v>5032.3</v>
      </c>
      <c r="AG85" s="389" t="s">
        <v>258</v>
      </c>
      <c r="AH85" s="262">
        <v>4032.3</v>
      </c>
      <c r="AI85" s="389" t="s">
        <v>259</v>
      </c>
      <c r="AJ85" s="390" t="s">
        <v>259</v>
      </c>
      <c r="AK85" s="391" t="s">
        <v>260</v>
      </c>
    </row>
    <row r="86" spans="1:37" s="3" customFormat="1" ht="72.75" customHeight="1" x14ac:dyDescent="0.25">
      <c r="A86" s="4"/>
      <c r="B86" s="104"/>
      <c r="C86" s="104"/>
      <c r="D86" s="104"/>
      <c r="E86" s="137"/>
      <c r="F86" s="137"/>
      <c r="G86" s="137"/>
      <c r="H86" s="137"/>
      <c r="I86" s="137"/>
      <c r="J86" s="138"/>
      <c r="K86" s="138"/>
      <c r="L86" s="138"/>
      <c r="M86" s="138"/>
      <c r="N86" s="138"/>
      <c r="O86" s="138"/>
      <c r="P86" s="138"/>
      <c r="Q86" s="139"/>
      <c r="R86" s="81"/>
      <c r="S86" s="145"/>
      <c r="T86" s="145"/>
      <c r="U86" s="146"/>
      <c r="V86" s="146"/>
      <c r="W86" s="146"/>
      <c r="X86" s="146"/>
      <c r="Y86" s="146"/>
      <c r="Z86" s="146"/>
      <c r="AA86" s="146"/>
      <c r="AB86" s="146"/>
      <c r="AC86" s="105" t="s">
        <v>257</v>
      </c>
      <c r="AD86" s="135" t="s">
        <v>227</v>
      </c>
      <c r="AE86" s="281">
        <v>132</v>
      </c>
      <c r="AF86" s="262">
        <v>132</v>
      </c>
      <c r="AG86" s="262">
        <v>132</v>
      </c>
      <c r="AH86" s="262">
        <v>132</v>
      </c>
      <c r="AI86" s="262">
        <v>132</v>
      </c>
      <c r="AJ86" s="281">
        <v>132</v>
      </c>
      <c r="AK86" s="264">
        <v>132</v>
      </c>
    </row>
    <row r="87" spans="1:37" s="3" customFormat="1" ht="66" customHeight="1" x14ac:dyDescent="0.25">
      <c r="A87" s="4"/>
      <c r="B87" s="80">
        <v>0</v>
      </c>
      <c r="C87" s="80">
        <v>0</v>
      </c>
      <c r="D87" s="80">
        <v>4</v>
      </c>
      <c r="E87" s="350">
        <v>0</v>
      </c>
      <c r="F87" s="350">
        <v>7</v>
      </c>
      <c r="G87" s="350">
        <v>0</v>
      </c>
      <c r="H87" s="350">
        <v>2</v>
      </c>
      <c r="I87" s="350">
        <v>3</v>
      </c>
      <c r="J87" s="80">
        <v>5</v>
      </c>
      <c r="K87" s="80">
        <v>1</v>
      </c>
      <c r="L87" s="80">
        <v>0</v>
      </c>
      <c r="M87" s="80">
        <v>2</v>
      </c>
      <c r="N87" s="367">
        <v>1</v>
      </c>
      <c r="O87" s="367">
        <v>0</v>
      </c>
      <c r="P87" s="367">
        <v>4</v>
      </c>
      <c r="Q87" s="367">
        <v>4</v>
      </c>
      <c r="R87" s="80">
        <v>0</v>
      </c>
      <c r="S87" s="379">
        <v>3</v>
      </c>
      <c r="T87" s="379">
        <v>5</v>
      </c>
      <c r="U87" s="379">
        <v>1</v>
      </c>
      <c r="V87" s="379">
        <v>0</v>
      </c>
      <c r="W87" s="379">
        <v>2</v>
      </c>
      <c r="X87" s="379">
        <v>2</v>
      </c>
      <c r="Y87" s="379">
        <v>0</v>
      </c>
      <c r="Z87" s="379">
        <v>0</v>
      </c>
      <c r="AA87" s="379">
        <v>2</v>
      </c>
      <c r="AB87" s="379">
        <v>0</v>
      </c>
      <c r="AC87" s="18" t="s">
        <v>241</v>
      </c>
      <c r="AD87" s="21" t="s">
        <v>84</v>
      </c>
      <c r="AE87" s="373">
        <v>1947</v>
      </c>
      <c r="AF87" s="262">
        <v>99077.4</v>
      </c>
      <c r="AG87" s="262">
        <v>429.1</v>
      </c>
      <c r="AH87" s="262">
        <v>429.1</v>
      </c>
      <c r="AI87" s="262">
        <v>429.1</v>
      </c>
      <c r="AJ87" s="281">
        <v>429.1</v>
      </c>
      <c r="AK87" s="341">
        <v>102740.8</v>
      </c>
    </row>
    <row r="88" spans="1:37" s="3" customFormat="1" ht="72.75" customHeight="1" x14ac:dyDescent="0.25">
      <c r="A88" s="4"/>
      <c r="B88" s="104"/>
      <c r="C88" s="104"/>
      <c r="D88" s="104"/>
      <c r="E88" s="137"/>
      <c r="F88" s="137"/>
      <c r="G88" s="137"/>
      <c r="H88" s="137"/>
      <c r="I88" s="137"/>
      <c r="J88" s="138"/>
      <c r="K88" s="138"/>
      <c r="L88" s="138"/>
      <c r="M88" s="138"/>
      <c r="N88" s="138"/>
      <c r="O88" s="138"/>
      <c r="P88" s="138"/>
      <c r="Q88" s="139"/>
      <c r="R88" s="81"/>
      <c r="S88" s="145"/>
      <c r="T88" s="145"/>
      <c r="U88" s="146"/>
      <c r="V88" s="146"/>
      <c r="W88" s="146"/>
      <c r="X88" s="146"/>
      <c r="Y88" s="146"/>
      <c r="Z88" s="146"/>
      <c r="AA88" s="146"/>
      <c r="AB88" s="146"/>
      <c r="AC88" s="105" t="s">
        <v>242</v>
      </c>
      <c r="AD88" s="135" t="s">
        <v>172</v>
      </c>
      <c r="AE88" s="281">
        <v>1</v>
      </c>
      <c r="AF88" s="262">
        <v>4</v>
      </c>
      <c r="AG88" s="262">
        <v>1</v>
      </c>
      <c r="AH88" s="262">
        <v>1</v>
      </c>
      <c r="AI88" s="262">
        <v>1</v>
      </c>
      <c r="AJ88" s="281">
        <v>1</v>
      </c>
      <c r="AK88" s="264">
        <v>9</v>
      </c>
    </row>
    <row r="89" spans="1:37" s="3" customFormat="1" ht="51.75" customHeight="1" x14ac:dyDescent="0.25">
      <c r="A89" s="4"/>
      <c r="B89" s="80">
        <v>0</v>
      </c>
      <c r="C89" s="80">
        <v>0</v>
      </c>
      <c r="D89" s="80">
        <v>4</v>
      </c>
      <c r="E89" s="350">
        <v>0</v>
      </c>
      <c r="F89" s="350">
        <v>7</v>
      </c>
      <c r="G89" s="350">
        <v>0</v>
      </c>
      <c r="H89" s="350">
        <v>2</v>
      </c>
      <c r="I89" s="350">
        <v>3</v>
      </c>
      <c r="J89" s="80">
        <v>5</v>
      </c>
      <c r="K89" s="80">
        <v>1</v>
      </c>
      <c r="L89" s="80">
        <v>0</v>
      </c>
      <c r="M89" s="80">
        <v>2</v>
      </c>
      <c r="N89" s="367" t="s">
        <v>82</v>
      </c>
      <c r="O89" s="367">
        <v>0</v>
      </c>
      <c r="P89" s="367">
        <v>4</v>
      </c>
      <c r="Q89" s="367">
        <v>4</v>
      </c>
      <c r="R89" s="80">
        <v>0</v>
      </c>
      <c r="S89" s="379">
        <v>3</v>
      </c>
      <c r="T89" s="379">
        <v>5</v>
      </c>
      <c r="U89" s="379">
        <v>1</v>
      </c>
      <c r="V89" s="379">
        <v>0</v>
      </c>
      <c r="W89" s="379">
        <v>2</v>
      </c>
      <c r="X89" s="379">
        <v>2</v>
      </c>
      <c r="Y89" s="379">
        <v>0</v>
      </c>
      <c r="Z89" s="379">
        <v>0</v>
      </c>
      <c r="AA89" s="379">
        <v>4</v>
      </c>
      <c r="AB89" s="379">
        <v>0</v>
      </c>
      <c r="AC89" s="18" t="s">
        <v>244</v>
      </c>
      <c r="AD89" s="21" t="s">
        <v>84</v>
      </c>
      <c r="AE89" s="373">
        <v>1074.8</v>
      </c>
      <c r="AF89" s="415">
        <v>0</v>
      </c>
      <c r="AG89" s="262">
        <v>1800</v>
      </c>
      <c r="AH89" s="262">
        <v>0</v>
      </c>
      <c r="AI89" s="262">
        <v>0</v>
      </c>
      <c r="AJ89" s="281">
        <v>0</v>
      </c>
      <c r="AK89" s="341">
        <v>2874.8</v>
      </c>
    </row>
    <row r="90" spans="1:37" s="3" customFormat="1" ht="72.75" customHeight="1" x14ac:dyDescent="0.25">
      <c r="A90" s="4"/>
      <c r="B90" s="104"/>
      <c r="C90" s="104"/>
      <c r="D90" s="104"/>
      <c r="E90" s="137"/>
      <c r="F90" s="137"/>
      <c r="G90" s="137"/>
      <c r="H90" s="137"/>
      <c r="I90" s="137"/>
      <c r="J90" s="138"/>
      <c r="K90" s="138"/>
      <c r="L90" s="138"/>
      <c r="M90" s="138"/>
      <c r="N90" s="138"/>
      <c r="O90" s="138"/>
      <c r="P90" s="138"/>
      <c r="Q90" s="139"/>
      <c r="R90" s="81"/>
      <c r="S90" s="145"/>
      <c r="T90" s="145"/>
      <c r="U90" s="146"/>
      <c r="V90" s="146"/>
      <c r="W90" s="146"/>
      <c r="X90" s="146"/>
      <c r="Y90" s="146"/>
      <c r="Z90" s="146"/>
      <c r="AA90" s="146"/>
      <c r="AB90" s="146"/>
      <c r="AC90" s="105" t="s">
        <v>243</v>
      </c>
      <c r="AD90" s="135" t="s">
        <v>172</v>
      </c>
      <c r="AE90" s="281">
        <v>1</v>
      </c>
      <c r="AF90" s="262">
        <v>0</v>
      </c>
      <c r="AG90" s="262">
        <v>1</v>
      </c>
      <c r="AH90" s="262">
        <v>0</v>
      </c>
      <c r="AI90" s="262">
        <v>0</v>
      </c>
      <c r="AJ90" s="281">
        <v>0</v>
      </c>
      <c r="AK90" s="264">
        <v>2</v>
      </c>
    </row>
    <row r="91" spans="1:37" s="3" customFormat="1" ht="72.75" customHeight="1" x14ac:dyDescent="0.25">
      <c r="A91" s="4"/>
      <c r="B91" s="80">
        <v>0</v>
      </c>
      <c r="C91" s="80">
        <v>0</v>
      </c>
      <c r="D91" s="80">
        <v>4</v>
      </c>
      <c r="E91" s="350">
        <v>0</v>
      </c>
      <c r="F91" s="350">
        <v>7</v>
      </c>
      <c r="G91" s="350">
        <v>0</v>
      </c>
      <c r="H91" s="350">
        <v>2</v>
      </c>
      <c r="I91" s="350">
        <v>3</v>
      </c>
      <c r="J91" s="80">
        <v>5</v>
      </c>
      <c r="K91" s="80">
        <v>1</v>
      </c>
      <c r="L91" s="80">
        <v>0</v>
      </c>
      <c r="M91" s="80">
        <v>2</v>
      </c>
      <c r="N91" s="367">
        <v>4</v>
      </c>
      <c r="O91" s="367">
        <v>0</v>
      </c>
      <c r="P91" s="367">
        <v>7</v>
      </c>
      <c r="Q91" s="367">
        <v>8</v>
      </c>
      <c r="R91" s="80">
        <v>0</v>
      </c>
      <c r="S91" s="379">
        <v>3</v>
      </c>
      <c r="T91" s="379">
        <v>5</v>
      </c>
      <c r="U91" s="379">
        <v>1</v>
      </c>
      <c r="V91" s="379">
        <v>0</v>
      </c>
      <c r="W91" s="379">
        <v>2</v>
      </c>
      <c r="X91" s="379">
        <v>4</v>
      </c>
      <c r="Y91" s="379">
        <v>0</v>
      </c>
      <c r="Z91" s="379">
        <v>7</v>
      </c>
      <c r="AA91" s="379">
        <v>8</v>
      </c>
      <c r="AB91" s="379">
        <v>0</v>
      </c>
      <c r="AC91" s="18" t="s">
        <v>245</v>
      </c>
      <c r="AD91" s="21" t="s">
        <v>84</v>
      </c>
      <c r="AE91" s="373">
        <v>35</v>
      </c>
      <c r="AF91" s="389" t="s">
        <v>261</v>
      </c>
      <c r="AG91" s="389" t="s">
        <v>262</v>
      </c>
      <c r="AH91" s="389">
        <v>0</v>
      </c>
      <c r="AI91" s="389">
        <v>0</v>
      </c>
      <c r="AJ91" s="390">
        <v>0</v>
      </c>
      <c r="AK91" s="341">
        <v>1399</v>
      </c>
    </row>
    <row r="92" spans="1:37" s="3" customFormat="1" ht="72.75" customHeight="1" x14ac:dyDescent="0.25">
      <c r="A92" s="4"/>
      <c r="B92" s="104"/>
      <c r="C92" s="104"/>
      <c r="D92" s="104"/>
      <c r="E92" s="137"/>
      <c r="F92" s="137"/>
      <c r="G92" s="137"/>
      <c r="H92" s="137"/>
      <c r="I92" s="137"/>
      <c r="J92" s="138"/>
      <c r="K92" s="138"/>
      <c r="L92" s="138"/>
      <c r="M92" s="138"/>
      <c r="N92" s="138"/>
      <c r="O92" s="138"/>
      <c r="P92" s="138"/>
      <c r="Q92" s="139"/>
      <c r="R92" s="81"/>
      <c r="S92" s="145"/>
      <c r="T92" s="145"/>
      <c r="U92" s="146"/>
      <c r="V92" s="146"/>
      <c r="W92" s="146"/>
      <c r="X92" s="146"/>
      <c r="Y92" s="146"/>
      <c r="Z92" s="146"/>
      <c r="AA92" s="146"/>
      <c r="AB92" s="146"/>
      <c r="AC92" s="105" t="s">
        <v>246</v>
      </c>
      <c r="AD92" s="135" t="s">
        <v>196</v>
      </c>
      <c r="AE92" s="278">
        <v>1</v>
      </c>
      <c r="AF92" s="262">
        <v>1</v>
      </c>
      <c r="AG92" s="262">
        <v>1</v>
      </c>
      <c r="AH92" s="262">
        <v>0</v>
      </c>
      <c r="AI92" s="262">
        <v>0</v>
      </c>
      <c r="AJ92" s="281">
        <v>0</v>
      </c>
      <c r="AK92" s="264">
        <v>3</v>
      </c>
    </row>
    <row r="93" spans="1:37" s="3" customFormat="1" ht="72.75" customHeight="1" x14ac:dyDescent="0.25">
      <c r="A93" s="4"/>
      <c r="B93" s="104"/>
      <c r="C93" s="104"/>
      <c r="D93" s="104"/>
      <c r="E93" s="137"/>
      <c r="F93" s="137"/>
      <c r="G93" s="137"/>
      <c r="H93" s="137"/>
      <c r="I93" s="137"/>
      <c r="J93" s="138"/>
      <c r="K93" s="138"/>
      <c r="L93" s="138"/>
      <c r="M93" s="138"/>
      <c r="N93" s="138"/>
      <c r="O93" s="138"/>
      <c r="P93" s="138"/>
      <c r="Q93" s="139"/>
      <c r="R93" s="81"/>
      <c r="S93" s="379">
        <v>3</v>
      </c>
      <c r="T93" s="379">
        <v>5</v>
      </c>
      <c r="U93" s="379">
        <v>1</v>
      </c>
      <c r="V93" s="379">
        <v>0</v>
      </c>
      <c r="W93" s="379">
        <v>2</v>
      </c>
      <c r="X93" s="379" t="s">
        <v>179</v>
      </c>
      <c r="Y93" s="379">
        <v>3</v>
      </c>
      <c r="Z93" s="379">
        <v>0</v>
      </c>
      <c r="AA93" s="379">
        <v>4</v>
      </c>
      <c r="AB93" s="379">
        <v>1</v>
      </c>
      <c r="AC93" s="105" t="s">
        <v>263</v>
      </c>
      <c r="AD93" s="21" t="s">
        <v>84</v>
      </c>
      <c r="AE93" s="281">
        <v>0</v>
      </c>
      <c r="AF93" s="262">
        <v>17143.5</v>
      </c>
      <c r="AG93" s="262">
        <v>16271.1</v>
      </c>
      <c r="AH93" s="262">
        <v>0</v>
      </c>
      <c r="AI93" s="262">
        <v>0</v>
      </c>
      <c r="AJ93" s="281">
        <v>0</v>
      </c>
      <c r="AK93" s="264">
        <v>33414.6</v>
      </c>
    </row>
    <row r="94" spans="1:37" s="3" customFormat="1" ht="52.5" customHeight="1" x14ac:dyDescent="0.25">
      <c r="A94" s="4"/>
      <c r="B94" s="104"/>
      <c r="C94" s="104"/>
      <c r="D94" s="104"/>
      <c r="E94" s="137"/>
      <c r="F94" s="137"/>
      <c r="G94" s="137"/>
      <c r="H94" s="137"/>
      <c r="I94" s="137"/>
      <c r="J94" s="138"/>
      <c r="K94" s="138"/>
      <c r="L94" s="138"/>
      <c r="M94" s="138"/>
      <c r="N94" s="138"/>
      <c r="O94" s="138"/>
      <c r="P94" s="138"/>
      <c r="Q94" s="139"/>
      <c r="R94" s="81"/>
      <c r="S94" s="379">
        <v>3</v>
      </c>
      <c r="T94" s="379">
        <v>5</v>
      </c>
      <c r="U94" s="379">
        <v>1</v>
      </c>
      <c r="V94" s="379">
        <v>0</v>
      </c>
      <c r="W94" s="379">
        <v>3</v>
      </c>
      <c r="X94" s="379">
        <v>2</v>
      </c>
      <c r="Y94" s="379">
        <v>0</v>
      </c>
      <c r="Z94" s="379">
        <v>0</v>
      </c>
      <c r="AA94" s="379">
        <v>1</v>
      </c>
      <c r="AB94" s="379">
        <v>0</v>
      </c>
      <c r="AC94" s="105" t="s">
        <v>264</v>
      </c>
      <c r="AD94" s="21" t="s">
        <v>84</v>
      </c>
      <c r="AE94" s="281">
        <v>7032.3</v>
      </c>
      <c r="AF94" s="262">
        <v>5032.3</v>
      </c>
      <c r="AG94" s="262">
        <v>6147</v>
      </c>
      <c r="AH94" s="262">
        <v>4032.3</v>
      </c>
      <c r="AI94" s="262">
        <v>4032.3</v>
      </c>
      <c r="AJ94" s="281">
        <v>4032.3</v>
      </c>
      <c r="AK94" s="264">
        <v>28193.8</v>
      </c>
    </row>
    <row r="95" spans="1:37" s="3" customFormat="1" ht="54.75" customHeight="1" x14ac:dyDescent="0.25">
      <c r="A95" s="4"/>
      <c r="B95" s="104"/>
      <c r="C95" s="104"/>
      <c r="D95" s="104"/>
      <c r="E95" s="137"/>
      <c r="F95" s="137"/>
      <c r="G95" s="137"/>
      <c r="H95" s="137"/>
      <c r="I95" s="137"/>
      <c r="J95" s="138"/>
      <c r="K95" s="138"/>
      <c r="L95" s="138"/>
      <c r="M95" s="138"/>
      <c r="N95" s="138"/>
      <c r="O95" s="138"/>
      <c r="P95" s="138"/>
      <c r="Q95" s="139"/>
      <c r="R95" s="81"/>
      <c r="S95" s="145"/>
      <c r="T95" s="145"/>
      <c r="U95" s="146"/>
      <c r="V95" s="146"/>
      <c r="W95" s="146"/>
      <c r="X95" s="146"/>
      <c r="Y95" s="146"/>
      <c r="Z95" s="146"/>
      <c r="AA95" s="146"/>
      <c r="AB95" s="146"/>
      <c r="AC95" s="105" t="s">
        <v>265</v>
      </c>
      <c r="AD95" s="21" t="s">
        <v>171</v>
      </c>
      <c r="AE95" s="281">
        <v>100</v>
      </c>
      <c r="AF95" s="262">
        <v>100</v>
      </c>
      <c r="AG95" s="262">
        <v>100</v>
      </c>
      <c r="AH95" s="262">
        <v>100</v>
      </c>
      <c r="AI95" s="262">
        <v>100</v>
      </c>
      <c r="AJ95" s="281">
        <v>100</v>
      </c>
      <c r="AK95" s="264">
        <v>100</v>
      </c>
    </row>
    <row r="96" spans="1:37" s="3" customFormat="1" ht="81.75" customHeight="1" x14ac:dyDescent="0.25">
      <c r="A96" s="4"/>
      <c r="B96" s="104"/>
      <c r="C96" s="104"/>
      <c r="D96" s="104"/>
      <c r="E96" s="137"/>
      <c r="F96" s="137"/>
      <c r="G96" s="137"/>
      <c r="H96" s="137"/>
      <c r="I96" s="137"/>
      <c r="J96" s="138"/>
      <c r="K96" s="138"/>
      <c r="L96" s="138"/>
      <c r="M96" s="138"/>
      <c r="N96" s="138"/>
      <c r="O96" s="138"/>
      <c r="P96" s="138"/>
      <c r="Q96" s="139"/>
      <c r="R96" s="81"/>
      <c r="S96" s="145"/>
      <c r="T96" s="145"/>
      <c r="U96" s="146"/>
      <c r="V96" s="146"/>
      <c r="W96" s="146"/>
      <c r="X96" s="146"/>
      <c r="Y96" s="146"/>
      <c r="Z96" s="146"/>
      <c r="AA96" s="146"/>
      <c r="AB96" s="146"/>
      <c r="AC96" s="105" t="s">
        <v>266</v>
      </c>
      <c r="AD96" s="21" t="s">
        <v>84</v>
      </c>
      <c r="AE96" s="281">
        <v>0</v>
      </c>
      <c r="AF96" s="262">
        <v>174.1</v>
      </c>
      <c r="AG96" s="262">
        <v>0</v>
      </c>
      <c r="AH96" s="262">
        <v>0</v>
      </c>
      <c r="AI96" s="262">
        <v>0</v>
      </c>
      <c r="AJ96" s="281">
        <v>0</v>
      </c>
      <c r="AK96" s="264">
        <v>174.1</v>
      </c>
    </row>
    <row r="97" spans="1:37" s="3" customFormat="1" ht="31.5" customHeight="1" x14ac:dyDescent="0.25">
      <c r="A97" s="4"/>
      <c r="B97" s="104"/>
      <c r="C97" s="104"/>
      <c r="D97" s="104"/>
      <c r="E97" s="137"/>
      <c r="F97" s="137"/>
      <c r="G97" s="137"/>
      <c r="H97" s="137"/>
      <c r="I97" s="137"/>
      <c r="J97" s="138"/>
      <c r="K97" s="138"/>
      <c r="L97" s="138"/>
      <c r="M97" s="138"/>
      <c r="N97" s="138"/>
      <c r="O97" s="138"/>
      <c r="P97" s="138"/>
      <c r="Q97" s="139"/>
      <c r="R97" s="81"/>
      <c r="S97" s="145"/>
      <c r="T97" s="145"/>
      <c r="U97" s="146"/>
      <c r="V97" s="146"/>
      <c r="W97" s="146"/>
      <c r="X97" s="146"/>
      <c r="Y97" s="146"/>
      <c r="Z97" s="146"/>
      <c r="AA97" s="146"/>
      <c r="AB97" s="146"/>
      <c r="AC97" s="105" t="s">
        <v>272</v>
      </c>
      <c r="AD97" s="21" t="s">
        <v>171</v>
      </c>
      <c r="AE97" s="281">
        <v>100</v>
      </c>
      <c r="AF97" s="262">
        <v>100</v>
      </c>
      <c r="AG97" s="262">
        <v>100</v>
      </c>
      <c r="AH97" s="262">
        <v>100</v>
      </c>
      <c r="AI97" s="262">
        <v>100</v>
      </c>
      <c r="AJ97" s="281">
        <v>100</v>
      </c>
      <c r="AK97" s="264">
        <v>100</v>
      </c>
    </row>
    <row r="98" spans="1:37" s="3" customFormat="1" ht="90" customHeight="1" x14ac:dyDescent="0.25">
      <c r="A98" s="4"/>
      <c r="B98" s="104"/>
      <c r="C98" s="104"/>
      <c r="D98" s="104"/>
      <c r="E98" s="137"/>
      <c r="F98" s="137"/>
      <c r="G98" s="137"/>
      <c r="H98" s="137"/>
      <c r="I98" s="137"/>
      <c r="J98" s="138"/>
      <c r="K98" s="138"/>
      <c r="L98" s="138"/>
      <c r="M98" s="138"/>
      <c r="N98" s="138"/>
      <c r="O98" s="138"/>
      <c r="P98" s="138"/>
      <c r="Q98" s="139"/>
      <c r="R98" s="81"/>
      <c r="S98" s="379">
        <v>3</v>
      </c>
      <c r="T98" s="379">
        <v>5</v>
      </c>
      <c r="U98" s="379">
        <v>1</v>
      </c>
      <c r="V98" s="379">
        <v>0</v>
      </c>
      <c r="W98" s="379">
        <v>3</v>
      </c>
      <c r="X98" s="379">
        <v>2</v>
      </c>
      <c r="Y98" s="379">
        <v>0</v>
      </c>
      <c r="Z98" s="379">
        <v>6</v>
      </c>
      <c r="AA98" s="379">
        <v>1</v>
      </c>
      <c r="AB98" s="379">
        <v>0</v>
      </c>
      <c r="AC98" s="105" t="s">
        <v>267</v>
      </c>
      <c r="AD98" s="21" t="s">
        <v>84</v>
      </c>
      <c r="AE98" s="390" t="s">
        <v>268</v>
      </c>
      <c r="AF98" s="262">
        <v>0</v>
      </c>
      <c r="AG98" s="262">
        <v>0</v>
      </c>
      <c r="AH98" s="262">
        <v>0</v>
      </c>
      <c r="AI98" s="262">
        <v>0</v>
      </c>
      <c r="AJ98" s="281">
        <v>0</v>
      </c>
      <c r="AK98" s="391" t="s">
        <v>268</v>
      </c>
    </row>
    <row r="99" spans="1:37" s="3" customFormat="1" ht="34.5" customHeight="1" x14ac:dyDescent="0.25">
      <c r="A99" s="4"/>
      <c r="B99" s="104"/>
      <c r="C99" s="104"/>
      <c r="D99" s="104"/>
      <c r="E99" s="137"/>
      <c r="F99" s="137"/>
      <c r="G99" s="137"/>
      <c r="H99" s="137"/>
      <c r="I99" s="137"/>
      <c r="J99" s="138"/>
      <c r="K99" s="138"/>
      <c r="L99" s="138"/>
      <c r="M99" s="138"/>
      <c r="N99" s="138"/>
      <c r="O99" s="138"/>
      <c r="P99" s="138"/>
      <c r="Q99" s="139"/>
      <c r="R99" s="81"/>
      <c r="S99" s="145"/>
      <c r="T99" s="145"/>
      <c r="U99" s="146"/>
      <c r="V99" s="146"/>
      <c r="W99" s="146"/>
      <c r="X99" s="146"/>
      <c r="Y99" s="146"/>
      <c r="Z99" s="146"/>
      <c r="AA99" s="146"/>
      <c r="AB99" s="146"/>
      <c r="AC99" s="105" t="s">
        <v>272</v>
      </c>
      <c r="AD99" s="21" t="s">
        <v>171</v>
      </c>
      <c r="AE99" s="281">
        <v>100</v>
      </c>
      <c r="AF99" s="262">
        <v>100</v>
      </c>
      <c r="AG99" s="262">
        <v>100</v>
      </c>
      <c r="AH99" s="262">
        <v>100</v>
      </c>
      <c r="AI99" s="262">
        <v>100</v>
      </c>
      <c r="AJ99" s="281">
        <v>100</v>
      </c>
      <c r="AK99" s="264">
        <v>100</v>
      </c>
    </row>
    <row r="100" spans="1:37" s="3" customFormat="1" ht="68.25" customHeight="1" x14ac:dyDescent="0.25">
      <c r="A100" s="4"/>
      <c r="B100" s="104"/>
      <c r="C100" s="104"/>
      <c r="D100" s="104"/>
      <c r="E100" s="137"/>
      <c r="F100" s="137"/>
      <c r="G100" s="137"/>
      <c r="H100" s="137"/>
      <c r="I100" s="137"/>
      <c r="J100" s="138"/>
      <c r="K100" s="138"/>
      <c r="L100" s="138"/>
      <c r="M100" s="138"/>
      <c r="N100" s="138"/>
      <c r="O100" s="138"/>
      <c r="P100" s="138"/>
      <c r="Q100" s="139"/>
      <c r="R100" s="81"/>
      <c r="S100" s="379">
        <v>3</v>
      </c>
      <c r="T100" s="379">
        <v>5</v>
      </c>
      <c r="U100" s="379">
        <v>1</v>
      </c>
      <c r="V100" s="379">
        <v>0</v>
      </c>
      <c r="W100" s="379">
        <v>3</v>
      </c>
      <c r="X100" s="379">
        <v>4</v>
      </c>
      <c r="Y100" s="379">
        <v>0</v>
      </c>
      <c r="Z100" s="379">
        <v>7</v>
      </c>
      <c r="AA100" s="379">
        <v>8</v>
      </c>
      <c r="AB100" s="379">
        <v>0</v>
      </c>
      <c r="AC100" s="105" t="s">
        <v>269</v>
      </c>
      <c r="AD100" s="21" t="s">
        <v>84</v>
      </c>
      <c r="AE100" s="281">
        <v>0</v>
      </c>
      <c r="AF100" s="262">
        <v>0</v>
      </c>
      <c r="AG100" s="262">
        <v>0</v>
      </c>
      <c r="AH100" s="262">
        <v>0</v>
      </c>
      <c r="AI100" s="262">
        <v>0</v>
      </c>
      <c r="AJ100" s="281">
        <v>0</v>
      </c>
      <c r="AK100" s="264">
        <v>0</v>
      </c>
    </row>
    <row r="101" spans="1:37" s="3" customFormat="1" ht="51" customHeight="1" x14ac:dyDescent="0.25">
      <c r="A101" s="4"/>
      <c r="B101" s="104"/>
      <c r="C101" s="104"/>
      <c r="D101" s="104"/>
      <c r="E101" s="137"/>
      <c r="F101" s="137"/>
      <c r="G101" s="137"/>
      <c r="H101" s="137"/>
      <c r="I101" s="137"/>
      <c r="J101" s="138"/>
      <c r="K101" s="138"/>
      <c r="L101" s="138"/>
      <c r="M101" s="138"/>
      <c r="N101" s="138"/>
      <c r="O101" s="138"/>
      <c r="P101" s="138"/>
      <c r="Q101" s="139"/>
      <c r="R101" s="81"/>
      <c r="S101" s="145"/>
      <c r="T101" s="145"/>
      <c r="U101" s="146"/>
      <c r="V101" s="146"/>
      <c r="W101" s="146"/>
      <c r="X101" s="146"/>
      <c r="Y101" s="146"/>
      <c r="Z101" s="146"/>
      <c r="AA101" s="146"/>
      <c r="AB101" s="146"/>
      <c r="AC101" s="105" t="s">
        <v>270</v>
      </c>
      <c r="AD101" s="21" t="s">
        <v>196</v>
      </c>
      <c r="AE101" s="281">
        <v>1</v>
      </c>
      <c r="AF101" s="262">
        <v>1</v>
      </c>
      <c r="AG101" s="262">
        <v>1</v>
      </c>
      <c r="AH101" s="262">
        <v>1</v>
      </c>
      <c r="AI101" s="262">
        <v>1</v>
      </c>
      <c r="AJ101" s="281">
        <v>1</v>
      </c>
      <c r="AK101" s="264">
        <v>1</v>
      </c>
    </row>
    <row r="102" spans="1:37" s="3" customFormat="1" ht="30" customHeight="1" x14ac:dyDescent="0.25">
      <c r="A102" s="4"/>
      <c r="B102" s="104"/>
      <c r="C102" s="104"/>
      <c r="D102" s="104"/>
      <c r="E102" s="137"/>
      <c r="F102" s="137"/>
      <c r="G102" s="137"/>
      <c r="H102" s="137"/>
      <c r="I102" s="137"/>
      <c r="J102" s="138"/>
      <c r="K102" s="138"/>
      <c r="L102" s="138"/>
      <c r="M102" s="138"/>
      <c r="N102" s="138"/>
      <c r="O102" s="138"/>
      <c r="P102" s="138"/>
      <c r="Q102" s="139"/>
      <c r="R102" s="81"/>
      <c r="S102" s="145"/>
      <c r="T102" s="145"/>
      <c r="U102" s="146"/>
      <c r="V102" s="146"/>
      <c r="W102" s="146"/>
      <c r="X102" s="146"/>
      <c r="Y102" s="146"/>
      <c r="Z102" s="146"/>
      <c r="AA102" s="146"/>
      <c r="AB102" s="146"/>
      <c r="AC102" s="105" t="s">
        <v>271</v>
      </c>
      <c r="AD102" s="21" t="s">
        <v>84</v>
      </c>
      <c r="AE102" s="281">
        <v>0</v>
      </c>
      <c r="AF102" s="262">
        <v>0</v>
      </c>
      <c r="AG102" s="262">
        <v>0</v>
      </c>
      <c r="AH102" s="262">
        <v>0</v>
      </c>
      <c r="AI102" s="262">
        <v>0</v>
      </c>
      <c r="AJ102" s="281">
        <v>0</v>
      </c>
      <c r="AK102" s="264">
        <v>0</v>
      </c>
    </row>
    <row r="103" spans="1:37" s="3" customFormat="1" ht="60.75" customHeight="1" x14ac:dyDescent="0.25">
      <c r="A103" s="4"/>
      <c r="B103" s="104"/>
      <c r="C103" s="104"/>
      <c r="D103" s="104"/>
      <c r="E103" s="137"/>
      <c r="F103" s="137"/>
      <c r="G103" s="137"/>
      <c r="H103" s="137"/>
      <c r="I103" s="137"/>
      <c r="J103" s="138"/>
      <c r="K103" s="138"/>
      <c r="L103" s="138"/>
      <c r="M103" s="138"/>
      <c r="N103" s="138"/>
      <c r="O103" s="138"/>
      <c r="P103" s="138"/>
      <c r="Q103" s="139"/>
      <c r="R103" s="81"/>
      <c r="S103" s="145"/>
      <c r="T103" s="145"/>
      <c r="U103" s="146"/>
      <c r="V103" s="146"/>
      <c r="W103" s="146"/>
      <c r="X103" s="146"/>
      <c r="Y103" s="146"/>
      <c r="Z103" s="146"/>
      <c r="AA103" s="146"/>
      <c r="AB103" s="146"/>
      <c r="AC103" s="105" t="s">
        <v>273</v>
      </c>
      <c r="AD103" s="21" t="s">
        <v>171</v>
      </c>
      <c r="AE103" s="281">
        <v>100</v>
      </c>
      <c r="AF103" s="262">
        <v>100</v>
      </c>
      <c r="AG103" s="262">
        <v>100</v>
      </c>
      <c r="AH103" s="262">
        <v>100</v>
      </c>
      <c r="AI103" s="262">
        <v>100</v>
      </c>
      <c r="AJ103" s="281">
        <v>100</v>
      </c>
      <c r="AK103" s="264">
        <v>100</v>
      </c>
    </row>
    <row r="104" spans="1:37" s="3" customFormat="1" ht="50.25" customHeight="1" x14ac:dyDescent="0.25">
      <c r="A104" s="4"/>
      <c r="B104" s="104"/>
      <c r="C104" s="104"/>
      <c r="D104" s="104"/>
      <c r="E104" s="137"/>
      <c r="F104" s="137"/>
      <c r="G104" s="137"/>
      <c r="H104" s="137"/>
      <c r="I104" s="137"/>
      <c r="J104" s="138"/>
      <c r="K104" s="138"/>
      <c r="L104" s="138"/>
      <c r="M104" s="138"/>
      <c r="N104" s="138"/>
      <c r="O104" s="138"/>
      <c r="P104" s="138"/>
      <c r="Q104" s="139"/>
      <c r="R104" s="81"/>
      <c r="S104" s="145"/>
      <c r="T104" s="145"/>
      <c r="U104" s="146"/>
      <c r="V104" s="146"/>
      <c r="W104" s="146"/>
      <c r="X104" s="146"/>
      <c r="Y104" s="146"/>
      <c r="Z104" s="146"/>
      <c r="AA104" s="146"/>
      <c r="AB104" s="146"/>
      <c r="AC104" s="105" t="s">
        <v>274</v>
      </c>
      <c r="AD104" s="21" t="s">
        <v>172</v>
      </c>
      <c r="AE104" s="281">
        <v>15</v>
      </c>
      <c r="AF104" s="262">
        <v>14</v>
      </c>
      <c r="AG104" s="262">
        <v>14</v>
      </c>
      <c r="AH104" s="262">
        <v>14</v>
      </c>
      <c r="AI104" s="262">
        <v>14</v>
      </c>
      <c r="AJ104" s="281">
        <v>14</v>
      </c>
      <c r="AK104" s="264">
        <v>14</v>
      </c>
    </row>
    <row r="105" spans="1:37" s="3" customFormat="1" ht="54" customHeight="1" x14ac:dyDescent="0.25">
      <c r="A105" s="4"/>
      <c r="B105" s="104"/>
      <c r="C105" s="104"/>
      <c r="D105" s="104"/>
      <c r="E105" s="137"/>
      <c r="F105" s="137"/>
      <c r="G105" s="137"/>
      <c r="H105" s="137"/>
      <c r="I105" s="137"/>
      <c r="J105" s="138"/>
      <c r="K105" s="138"/>
      <c r="L105" s="138"/>
      <c r="M105" s="138"/>
      <c r="N105" s="138"/>
      <c r="O105" s="138"/>
      <c r="P105" s="138"/>
      <c r="Q105" s="139"/>
      <c r="R105" s="81"/>
      <c r="S105" s="145"/>
      <c r="T105" s="145"/>
      <c r="U105" s="146"/>
      <c r="V105" s="146"/>
      <c r="W105" s="146"/>
      <c r="X105" s="146"/>
      <c r="Y105" s="146"/>
      <c r="Z105" s="146"/>
      <c r="AA105" s="146"/>
      <c r="AB105" s="146"/>
      <c r="AC105" s="105" t="s">
        <v>275</v>
      </c>
      <c r="AD105" s="21" t="s">
        <v>196</v>
      </c>
      <c r="AE105" s="281">
        <v>1</v>
      </c>
      <c r="AF105" s="262">
        <v>1</v>
      </c>
      <c r="AG105" s="262">
        <v>1</v>
      </c>
      <c r="AH105" s="262">
        <v>1</v>
      </c>
      <c r="AI105" s="262">
        <v>1</v>
      </c>
      <c r="AJ105" s="281">
        <v>1</v>
      </c>
      <c r="AK105" s="264">
        <v>1</v>
      </c>
    </row>
    <row r="106" spans="1:37" s="3" customFormat="1" ht="49.5" customHeight="1" x14ac:dyDescent="0.25">
      <c r="A106" s="4"/>
      <c r="B106" s="104"/>
      <c r="C106" s="104"/>
      <c r="D106" s="104"/>
      <c r="E106" s="137"/>
      <c r="F106" s="137"/>
      <c r="G106" s="137"/>
      <c r="H106" s="137"/>
      <c r="I106" s="137"/>
      <c r="J106" s="138"/>
      <c r="K106" s="138"/>
      <c r="L106" s="138"/>
      <c r="M106" s="138"/>
      <c r="N106" s="138"/>
      <c r="O106" s="138"/>
      <c r="P106" s="138"/>
      <c r="Q106" s="139"/>
      <c r="R106" s="81"/>
      <c r="S106" s="145"/>
      <c r="T106" s="145"/>
      <c r="U106" s="146"/>
      <c r="V106" s="146"/>
      <c r="W106" s="146"/>
      <c r="X106" s="146"/>
      <c r="Y106" s="146"/>
      <c r="Z106" s="146"/>
      <c r="AA106" s="146"/>
      <c r="AB106" s="146"/>
      <c r="AC106" s="105" t="s">
        <v>276</v>
      </c>
      <c r="AD106" s="21" t="s">
        <v>171</v>
      </c>
      <c r="AE106" s="281">
        <v>65</v>
      </c>
      <c r="AF106" s="262">
        <v>65</v>
      </c>
      <c r="AG106" s="262">
        <v>68</v>
      </c>
      <c r="AH106" s="262">
        <v>68</v>
      </c>
      <c r="AI106" s="262">
        <v>70</v>
      </c>
      <c r="AJ106" s="281">
        <v>70</v>
      </c>
      <c r="AK106" s="264">
        <v>68</v>
      </c>
    </row>
    <row r="107" spans="1:37" s="120" customFormat="1" ht="51.75" customHeight="1" x14ac:dyDescent="0.25">
      <c r="A107" s="90"/>
      <c r="B107" s="156"/>
      <c r="C107" s="156"/>
      <c r="D107" s="156"/>
      <c r="E107" s="393"/>
      <c r="F107" s="393"/>
      <c r="G107" s="393"/>
      <c r="H107" s="393"/>
      <c r="I107" s="393"/>
      <c r="J107" s="394"/>
      <c r="K107" s="394"/>
      <c r="L107" s="394"/>
      <c r="M107" s="394"/>
      <c r="N107" s="394"/>
      <c r="O107" s="394"/>
      <c r="P107" s="394"/>
      <c r="Q107" s="395"/>
      <c r="R107" s="160"/>
      <c r="S107" s="145"/>
      <c r="T107" s="145"/>
      <c r="U107" s="146"/>
      <c r="V107" s="146"/>
      <c r="W107" s="146"/>
      <c r="X107" s="146"/>
      <c r="Y107" s="146"/>
      <c r="Z107" s="146"/>
      <c r="AA107" s="146"/>
      <c r="AB107" s="146"/>
      <c r="AC107" s="396" t="s">
        <v>277</v>
      </c>
      <c r="AD107" s="167" t="s">
        <v>84</v>
      </c>
      <c r="AE107" s="262">
        <v>10720.4</v>
      </c>
      <c r="AF107" s="262">
        <v>10720.4</v>
      </c>
      <c r="AG107" s="262">
        <v>10720.4</v>
      </c>
      <c r="AH107" s="262">
        <v>10720.4</v>
      </c>
      <c r="AI107" s="262">
        <v>10720.4</v>
      </c>
      <c r="AJ107" s="262">
        <v>10720.4</v>
      </c>
      <c r="AK107" s="262">
        <v>64322.400000000001</v>
      </c>
    </row>
    <row r="108" spans="1:37" s="3" customFormat="1" ht="126.75" customHeight="1" x14ac:dyDescent="0.25">
      <c r="A108" s="4"/>
      <c r="B108" s="179"/>
      <c r="C108" s="179"/>
      <c r="D108" s="179"/>
      <c r="E108" s="179"/>
      <c r="F108" s="179"/>
      <c r="G108" s="179"/>
      <c r="H108" s="179"/>
      <c r="I108" s="179"/>
      <c r="J108" s="181"/>
      <c r="K108" s="181"/>
      <c r="L108" s="181"/>
      <c r="M108" s="181"/>
      <c r="N108" s="181"/>
      <c r="O108" s="181"/>
      <c r="P108" s="181"/>
      <c r="Q108" s="183"/>
      <c r="R108" s="183"/>
      <c r="S108" s="184">
        <v>3</v>
      </c>
      <c r="T108" s="184">
        <v>5</v>
      </c>
      <c r="U108" s="185">
        <v>1</v>
      </c>
      <c r="V108" s="185">
        <v>0</v>
      </c>
      <c r="W108" s="185">
        <v>3</v>
      </c>
      <c r="X108" s="185">
        <v>0</v>
      </c>
      <c r="Y108" s="185">
        <v>0</v>
      </c>
      <c r="Z108" s="185">
        <v>0</v>
      </c>
      <c r="AA108" s="185">
        <v>0</v>
      </c>
      <c r="AB108" s="185">
        <v>0</v>
      </c>
      <c r="AC108" s="233" t="s">
        <v>278</v>
      </c>
      <c r="AD108" s="178" t="s">
        <v>171</v>
      </c>
      <c r="AE108" s="392">
        <v>100</v>
      </c>
      <c r="AF108" s="389">
        <v>100</v>
      </c>
      <c r="AG108" s="389">
        <v>100</v>
      </c>
      <c r="AH108" s="392">
        <v>100</v>
      </c>
      <c r="AI108" s="392">
        <v>100</v>
      </c>
      <c r="AJ108" s="392">
        <v>100</v>
      </c>
      <c r="AK108" s="392">
        <v>100</v>
      </c>
    </row>
    <row r="109" spans="1:37" s="3" customFormat="1" ht="76.5" customHeight="1" x14ac:dyDescent="0.25">
      <c r="A109" s="4"/>
      <c r="B109" s="16"/>
      <c r="C109" s="16"/>
      <c r="D109" s="16"/>
      <c r="E109" s="16"/>
      <c r="F109" s="16"/>
      <c r="G109" s="16"/>
      <c r="H109" s="16"/>
      <c r="I109" s="16"/>
      <c r="J109" s="20"/>
      <c r="K109" s="20"/>
      <c r="L109" s="20"/>
      <c r="M109" s="20"/>
      <c r="N109" s="20"/>
      <c r="O109" s="20"/>
      <c r="P109" s="20"/>
      <c r="Q109" s="81"/>
      <c r="R109" s="81"/>
      <c r="S109" s="145"/>
      <c r="T109" s="145"/>
      <c r="U109" s="146"/>
      <c r="V109" s="146"/>
      <c r="W109" s="146"/>
      <c r="X109" s="146"/>
      <c r="Y109" s="146"/>
      <c r="Z109" s="146"/>
      <c r="AA109" s="146"/>
      <c r="AB109" s="146"/>
      <c r="AC109" s="105" t="s">
        <v>279</v>
      </c>
      <c r="AD109" s="21" t="s">
        <v>171</v>
      </c>
      <c r="AE109" s="281">
        <v>100</v>
      </c>
      <c r="AF109" s="262">
        <v>100</v>
      </c>
      <c r="AG109" s="262">
        <v>100</v>
      </c>
      <c r="AH109" s="262">
        <v>100</v>
      </c>
      <c r="AI109" s="262">
        <v>100</v>
      </c>
      <c r="AJ109" s="281">
        <v>100</v>
      </c>
      <c r="AK109" s="262">
        <v>100</v>
      </c>
    </row>
    <row r="110" spans="1:37" s="120" customFormat="1" ht="84.75" customHeight="1" x14ac:dyDescent="0.25">
      <c r="A110" s="90"/>
      <c r="B110" s="381">
        <v>0</v>
      </c>
      <c r="C110" s="381">
        <v>0</v>
      </c>
      <c r="D110" s="381">
        <v>4</v>
      </c>
      <c r="E110" s="382">
        <v>0</v>
      </c>
      <c r="F110" s="382">
        <v>7</v>
      </c>
      <c r="G110" s="382">
        <v>0</v>
      </c>
      <c r="H110" s="382">
        <v>2</v>
      </c>
      <c r="I110" s="382">
        <v>3</v>
      </c>
      <c r="J110" s="381">
        <v>5</v>
      </c>
      <c r="K110" s="381">
        <v>1</v>
      </c>
      <c r="L110" s="381">
        <v>0</v>
      </c>
      <c r="M110" s="381">
        <v>4</v>
      </c>
      <c r="N110" s="381" t="s">
        <v>179</v>
      </c>
      <c r="O110" s="381">
        <v>7</v>
      </c>
      <c r="P110" s="381">
        <v>5</v>
      </c>
      <c r="Q110" s="381">
        <v>0</v>
      </c>
      <c r="R110" s="380">
        <v>2</v>
      </c>
      <c r="S110" s="134">
        <v>3</v>
      </c>
      <c r="T110" s="134">
        <v>5</v>
      </c>
      <c r="U110" s="134">
        <v>1</v>
      </c>
      <c r="V110" s="134">
        <v>0</v>
      </c>
      <c r="W110" s="134">
        <v>4</v>
      </c>
      <c r="X110" s="134" t="s">
        <v>179</v>
      </c>
      <c r="Y110" s="134">
        <v>7</v>
      </c>
      <c r="Z110" s="134">
        <v>5</v>
      </c>
      <c r="AA110" s="134">
        <v>0</v>
      </c>
      <c r="AB110" s="134">
        <v>2</v>
      </c>
      <c r="AC110" s="396" t="s">
        <v>280</v>
      </c>
      <c r="AD110" s="135" t="s">
        <v>84</v>
      </c>
      <c r="AE110" s="397">
        <v>0</v>
      </c>
      <c r="AF110" s="262">
        <v>14958.5</v>
      </c>
      <c r="AG110" s="262">
        <v>6486.3</v>
      </c>
      <c r="AH110" s="262">
        <v>0</v>
      </c>
      <c r="AI110" s="262">
        <v>0</v>
      </c>
      <c r="AJ110" s="262">
        <v>0</v>
      </c>
      <c r="AK110" s="262">
        <v>21444.799999999999</v>
      </c>
    </row>
    <row r="111" spans="1:37" s="120" customFormat="1" ht="89.25" customHeight="1" x14ac:dyDescent="0.25">
      <c r="A111" s="90"/>
      <c r="B111" s="147"/>
      <c r="C111" s="147"/>
      <c r="D111" s="147"/>
      <c r="E111" s="148"/>
      <c r="F111" s="148"/>
      <c r="G111" s="148"/>
      <c r="H111" s="148"/>
      <c r="I111" s="148"/>
      <c r="J111" s="147"/>
      <c r="K111" s="147"/>
      <c r="L111" s="147"/>
      <c r="M111" s="147"/>
      <c r="N111" s="147"/>
      <c r="O111" s="147"/>
      <c r="P111" s="147"/>
      <c r="Q111" s="147"/>
      <c r="R111" s="149"/>
      <c r="S111" s="134">
        <v>3</v>
      </c>
      <c r="T111" s="134">
        <v>5</v>
      </c>
      <c r="U111" s="134">
        <v>1</v>
      </c>
      <c r="V111" s="134">
        <v>0</v>
      </c>
      <c r="W111" s="134">
        <v>4</v>
      </c>
      <c r="X111" s="134" t="s">
        <v>179</v>
      </c>
      <c r="Y111" s="134">
        <v>7</v>
      </c>
      <c r="Z111" s="134">
        <v>5</v>
      </c>
      <c r="AA111" s="134">
        <v>0</v>
      </c>
      <c r="AB111" s="134">
        <v>2</v>
      </c>
      <c r="AC111" s="105" t="s">
        <v>291</v>
      </c>
      <c r="AD111" s="135" t="s">
        <v>84</v>
      </c>
      <c r="AE111" s="390" t="s">
        <v>292</v>
      </c>
      <c r="AF111" s="389" t="s">
        <v>292</v>
      </c>
      <c r="AG111" s="389" t="s">
        <v>292</v>
      </c>
      <c r="AH111" s="389" t="s">
        <v>292</v>
      </c>
      <c r="AI111" s="389" t="s">
        <v>292</v>
      </c>
      <c r="AJ111" s="390" t="s">
        <v>292</v>
      </c>
      <c r="AK111" s="388" t="s">
        <v>293</v>
      </c>
    </row>
    <row r="112" spans="1:37" s="120" customFormat="1" ht="94.5" customHeight="1" x14ac:dyDescent="0.25">
      <c r="A112" s="90"/>
      <c r="B112" s="80">
        <v>0</v>
      </c>
      <c r="C112" s="80">
        <v>0</v>
      </c>
      <c r="D112" s="80">
        <v>4</v>
      </c>
      <c r="E112" s="350">
        <v>0</v>
      </c>
      <c r="F112" s="350">
        <v>7</v>
      </c>
      <c r="G112" s="350">
        <v>0</v>
      </c>
      <c r="H112" s="350">
        <v>2</v>
      </c>
      <c r="I112" s="350">
        <v>3</v>
      </c>
      <c r="J112" s="80">
        <v>5</v>
      </c>
      <c r="K112" s="80">
        <v>1</v>
      </c>
      <c r="L112" s="80">
        <v>0</v>
      </c>
      <c r="M112" s="80">
        <v>4</v>
      </c>
      <c r="N112" s="367">
        <v>1</v>
      </c>
      <c r="O112" s="367">
        <v>0</v>
      </c>
      <c r="P112" s="367">
        <v>4</v>
      </c>
      <c r="Q112" s="367">
        <v>4</v>
      </c>
      <c r="R112" s="80">
        <v>0</v>
      </c>
      <c r="S112" s="379">
        <v>3</v>
      </c>
      <c r="T112" s="379">
        <v>5</v>
      </c>
      <c r="U112" s="379">
        <v>1</v>
      </c>
      <c r="V112" s="379">
        <v>0</v>
      </c>
      <c r="W112" s="379">
        <v>4</v>
      </c>
      <c r="X112" s="379">
        <v>1</v>
      </c>
      <c r="Y112" s="379">
        <v>0</v>
      </c>
      <c r="Z112" s="379">
        <v>4</v>
      </c>
      <c r="AA112" s="379">
        <v>4</v>
      </c>
      <c r="AB112" s="379">
        <v>0</v>
      </c>
      <c r="AC112" s="18" t="s">
        <v>294</v>
      </c>
      <c r="AD112" s="21" t="s">
        <v>227</v>
      </c>
      <c r="AE112" s="390">
        <v>164</v>
      </c>
      <c r="AF112" s="262">
        <v>164</v>
      </c>
      <c r="AG112" s="262">
        <v>164</v>
      </c>
      <c r="AH112" s="262">
        <v>164</v>
      </c>
      <c r="AI112" s="262">
        <v>164</v>
      </c>
      <c r="AJ112" s="281">
        <v>164</v>
      </c>
      <c r="AK112" s="341">
        <v>164</v>
      </c>
    </row>
    <row r="113" spans="1:37" s="120" customFormat="1" ht="90.75" customHeight="1" x14ac:dyDescent="0.25">
      <c r="A113" s="90"/>
      <c r="B113" s="104"/>
      <c r="C113" s="104"/>
      <c r="D113" s="104"/>
      <c r="E113" s="137"/>
      <c r="F113" s="137"/>
      <c r="G113" s="137"/>
      <c r="H113" s="137"/>
      <c r="I113" s="137"/>
      <c r="J113" s="138"/>
      <c r="K113" s="138"/>
      <c r="L113" s="138"/>
      <c r="M113" s="138"/>
      <c r="N113" s="138"/>
      <c r="O113" s="138"/>
      <c r="P113" s="138"/>
      <c r="Q113" s="139"/>
      <c r="R113" s="81"/>
      <c r="S113" s="134">
        <v>3</v>
      </c>
      <c r="T113" s="134">
        <v>5</v>
      </c>
      <c r="U113" s="134">
        <v>1</v>
      </c>
      <c r="V113" s="134">
        <v>0</v>
      </c>
      <c r="W113" s="134">
        <v>4</v>
      </c>
      <c r="X113" s="134" t="s">
        <v>179</v>
      </c>
      <c r="Y113" s="134">
        <v>7</v>
      </c>
      <c r="Z113" s="134">
        <v>5</v>
      </c>
      <c r="AA113" s="134">
        <v>0</v>
      </c>
      <c r="AB113" s="134">
        <v>2</v>
      </c>
      <c r="AC113" s="105" t="s">
        <v>295</v>
      </c>
      <c r="AD113" s="135" t="s">
        <v>84</v>
      </c>
      <c r="AE113" s="390" t="s">
        <v>296</v>
      </c>
      <c r="AF113" s="389" t="s">
        <v>296</v>
      </c>
      <c r="AG113" s="389" t="s">
        <v>296</v>
      </c>
      <c r="AH113" s="389" t="s">
        <v>296</v>
      </c>
      <c r="AI113" s="389" t="s">
        <v>296</v>
      </c>
      <c r="AJ113" s="390" t="s">
        <v>296</v>
      </c>
      <c r="AK113" s="391" t="s">
        <v>297</v>
      </c>
    </row>
    <row r="114" spans="1:37" s="120" customFormat="1" ht="62.25" customHeight="1" x14ac:dyDescent="0.25">
      <c r="A114" s="90"/>
      <c r="B114" s="80">
        <v>0</v>
      </c>
      <c r="C114" s="80">
        <v>0</v>
      </c>
      <c r="D114" s="80">
        <v>4</v>
      </c>
      <c r="E114" s="350">
        <v>0</v>
      </c>
      <c r="F114" s="350">
        <v>7</v>
      </c>
      <c r="G114" s="350">
        <v>0</v>
      </c>
      <c r="H114" s="350">
        <v>2</v>
      </c>
      <c r="I114" s="350">
        <v>3</v>
      </c>
      <c r="J114" s="80">
        <v>5</v>
      </c>
      <c r="K114" s="80">
        <v>1</v>
      </c>
      <c r="L114" s="80">
        <v>0</v>
      </c>
      <c r="M114" s="80">
        <v>4</v>
      </c>
      <c r="N114" s="367" t="s">
        <v>82</v>
      </c>
      <c r="O114" s="367">
        <v>0</v>
      </c>
      <c r="P114" s="367">
        <v>4</v>
      </c>
      <c r="Q114" s="367">
        <v>4</v>
      </c>
      <c r="R114" s="80">
        <v>0</v>
      </c>
      <c r="S114" s="379">
        <v>3</v>
      </c>
      <c r="T114" s="379">
        <v>5</v>
      </c>
      <c r="U114" s="379">
        <v>1</v>
      </c>
      <c r="V114" s="379">
        <v>0</v>
      </c>
      <c r="W114" s="379">
        <v>4</v>
      </c>
      <c r="X114" s="379" t="s">
        <v>82</v>
      </c>
      <c r="Y114" s="379">
        <v>0</v>
      </c>
      <c r="Z114" s="379">
        <v>4</v>
      </c>
      <c r="AA114" s="379">
        <v>4</v>
      </c>
      <c r="AB114" s="379">
        <v>0</v>
      </c>
      <c r="AC114" s="18" t="s">
        <v>299</v>
      </c>
      <c r="AD114" s="21" t="s">
        <v>171</v>
      </c>
      <c r="AE114" s="390" t="s">
        <v>298</v>
      </c>
      <c r="AF114" s="416" t="s">
        <v>298</v>
      </c>
      <c r="AG114" s="389" t="s">
        <v>298</v>
      </c>
      <c r="AH114" s="389" t="s">
        <v>298</v>
      </c>
      <c r="AI114" s="389" t="s">
        <v>298</v>
      </c>
      <c r="AJ114" s="390" t="s">
        <v>298</v>
      </c>
      <c r="AK114" s="391" t="s">
        <v>298</v>
      </c>
    </row>
    <row r="115" spans="1:37" s="120" customFormat="1" ht="57" customHeight="1" x14ac:dyDescent="0.25">
      <c r="A115" s="90"/>
      <c r="B115" s="16"/>
      <c r="C115" s="16"/>
      <c r="D115" s="16"/>
      <c r="E115" s="16"/>
      <c r="F115" s="16"/>
      <c r="G115" s="16"/>
      <c r="H115" s="16"/>
      <c r="I115" s="16"/>
      <c r="J115" s="20"/>
      <c r="K115" s="20"/>
      <c r="L115" s="20"/>
      <c r="M115" s="20"/>
      <c r="N115" s="20"/>
      <c r="O115" s="20"/>
      <c r="P115" s="20"/>
      <c r="Q115" s="81"/>
      <c r="R115" s="81"/>
      <c r="S115" s="145"/>
      <c r="T115" s="145"/>
      <c r="U115" s="146"/>
      <c r="V115" s="146"/>
      <c r="W115" s="146"/>
      <c r="X115" s="146"/>
      <c r="Y115" s="146"/>
      <c r="Z115" s="146"/>
      <c r="AA115" s="146"/>
      <c r="AB115" s="146"/>
      <c r="AC115" s="105" t="s">
        <v>242</v>
      </c>
      <c r="AD115" s="135" t="s">
        <v>172</v>
      </c>
      <c r="AE115" s="281">
        <v>0</v>
      </c>
      <c r="AF115" s="262">
        <v>0</v>
      </c>
      <c r="AG115" s="262">
        <v>1</v>
      </c>
      <c r="AH115" s="262">
        <v>0</v>
      </c>
      <c r="AI115" s="262">
        <v>0</v>
      </c>
      <c r="AJ115" s="281">
        <v>0</v>
      </c>
      <c r="AK115" s="264">
        <v>1</v>
      </c>
    </row>
    <row r="116" spans="1:37" s="120" customFormat="1" ht="52.5" customHeight="1" x14ac:dyDescent="0.25">
      <c r="A116" s="90"/>
      <c r="B116" s="381">
        <v>0</v>
      </c>
      <c r="C116" s="381">
        <v>0</v>
      </c>
      <c r="D116" s="381">
        <v>4</v>
      </c>
      <c r="E116" s="382">
        <v>0</v>
      </c>
      <c r="F116" s="382">
        <v>7</v>
      </c>
      <c r="G116" s="382">
        <v>0</v>
      </c>
      <c r="H116" s="382">
        <v>2</v>
      </c>
      <c r="I116" s="382">
        <v>3</v>
      </c>
      <c r="J116" s="381">
        <v>5</v>
      </c>
      <c r="K116" s="381">
        <v>1</v>
      </c>
      <c r="L116" s="381">
        <v>0</v>
      </c>
      <c r="M116" s="381">
        <v>4</v>
      </c>
      <c r="N116" s="383">
        <v>1</v>
      </c>
      <c r="O116" s="383">
        <v>1</v>
      </c>
      <c r="P116" s="383">
        <v>3</v>
      </c>
      <c r="Q116" s="383">
        <v>3</v>
      </c>
      <c r="R116" s="379">
        <v>0</v>
      </c>
      <c r="S116" s="134">
        <v>3</v>
      </c>
      <c r="T116" s="134">
        <v>5</v>
      </c>
      <c r="U116" s="134">
        <v>1</v>
      </c>
      <c r="V116" s="134">
        <v>0</v>
      </c>
      <c r="W116" s="134">
        <v>4</v>
      </c>
      <c r="X116" s="134">
        <v>1</v>
      </c>
      <c r="Y116" s="134">
        <v>1</v>
      </c>
      <c r="Z116" s="134">
        <v>3</v>
      </c>
      <c r="AA116" s="134">
        <v>3</v>
      </c>
      <c r="AB116" s="134">
        <v>0</v>
      </c>
      <c r="AC116" s="18" t="s">
        <v>281</v>
      </c>
      <c r="AD116" s="21" t="s">
        <v>84</v>
      </c>
      <c r="AE116" s="373">
        <v>0</v>
      </c>
      <c r="AF116" s="397">
        <v>0</v>
      </c>
      <c r="AG116" s="262">
        <v>2525.4</v>
      </c>
      <c r="AH116" s="262">
        <v>0</v>
      </c>
      <c r="AI116" s="262">
        <v>0</v>
      </c>
      <c r="AJ116" s="281">
        <v>0</v>
      </c>
      <c r="AK116" s="352">
        <v>2525.4</v>
      </c>
    </row>
    <row r="117" spans="1:37" s="120" customFormat="1" ht="63" customHeight="1" x14ac:dyDescent="0.25">
      <c r="A117" s="90"/>
      <c r="B117" s="147"/>
      <c r="C117" s="147"/>
      <c r="D117" s="147"/>
      <c r="E117" s="148"/>
      <c r="F117" s="148"/>
      <c r="G117" s="148"/>
      <c r="H117" s="148"/>
      <c r="I117" s="148"/>
      <c r="J117" s="147"/>
      <c r="K117" s="147"/>
      <c r="L117" s="147"/>
      <c r="M117" s="147"/>
      <c r="N117" s="147"/>
      <c r="O117" s="147"/>
      <c r="P117" s="147"/>
      <c r="Q117" s="147"/>
      <c r="R117" s="149"/>
      <c r="S117" s="134"/>
      <c r="T117" s="134"/>
      <c r="U117" s="134"/>
      <c r="V117" s="134"/>
      <c r="W117" s="134"/>
      <c r="X117" s="134"/>
      <c r="Y117" s="134"/>
      <c r="Z117" s="134"/>
      <c r="AA117" s="134"/>
      <c r="AB117" s="134"/>
      <c r="AC117" s="396" t="s">
        <v>243</v>
      </c>
      <c r="AD117" s="135" t="s">
        <v>172</v>
      </c>
      <c r="AE117" s="262">
        <v>0</v>
      </c>
      <c r="AF117" s="262">
        <v>0</v>
      </c>
      <c r="AG117" s="262">
        <v>1</v>
      </c>
      <c r="AH117" s="262">
        <v>0</v>
      </c>
      <c r="AI117" s="262">
        <v>0</v>
      </c>
      <c r="AJ117" s="262">
        <v>0</v>
      </c>
      <c r="AK117" s="135">
        <v>1</v>
      </c>
    </row>
    <row r="118" spans="1:37" s="120" customFormat="1" ht="54.75" customHeight="1" x14ac:dyDescent="0.25">
      <c r="A118" s="90"/>
      <c r="B118" s="151">
        <v>0</v>
      </c>
      <c r="C118" s="151">
        <v>0</v>
      </c>
      <c r="D118" s="151">
        <v>4</v>
      </c>
      <c r="E118" s="354">
        <v>1</v>
      </c>
      <c r="F118" s="354">
        <v>0</v>
      </c>
      <c r="G118" s="354">
        <v>0</v>
      </c>
      <c r="H118" s="354">
        <v>3</v>
      </c>
      <c r="I118" s="354">
        <v>3</v>
      </c>
      <c r="J118" s="151">
        <v>5</v>
      </c>
      <c r="K118" s="151">
        <v>1</v>
      </c>
      <c r="L118" s="151">
        <v>0</v>
      </c>
      <c r="M118" s="151">
        <v>5</v>
      </c>
      <c r="N118" s="151">
        <v>1</v>
      </c>
      <c r="O118" s="151">
        <v>0</v>
      </c>
      <c r="P118" s="151">
        <v>5</v>
      </c>
      <c r="Q118" s="151">
        <v>6</v>
      </c>
      <c r="R118" s="384">
        <v>0</v>
      </c>
      <c r="S118" s="134">
        <v>3</v>
      </c>
      <c r="T118" s="134">
        <v>5</v>
      </c>
      <c r="U118" s="134">
        <v>1</v>
      </c>
      <c r="V118" s="134">
        <v>0</v>
      </c>
      <c r="W118" s="134">
        <v>5</v>
      </c>
      <c r="X118" s="134">
        <v>1</v>
      </c>
      <c r="Y118" s="134">
        <v>0</v>
      </c>
      <c r="Z118" s="134">
        <v>5</v>
      </c>
      <c r="AA118" s="134">
        <v>6</v>
      </c>
      <c r="AB118" s="134">
        <v>0</v>
      </c>
      <c r="AC118" s="276" t="s">
        <v>282</v>
      </c>
      <c r="AD118" s="278" t="s">
        <v>84</v>
      </c>
      <c r="AE118" s="373">
        <v>0</v>
      </c>
      <c r="AF118" s="409">
        <v>0</v>
      </c>
      <c r="AG118" s="409">
        <v>2934</v>
      </c>
      <c r="AH118" s="347">
        <v>2826</v>
      </c>
      <c r="AI118" s="347">
        <v>2826</v>
      </c>
      <c r="AJ118" s="347">
        <v>2826</v>
      </c>
      <c r="AK118" s="316">
        <f>AE118+AF118+AG118+AH118+AI118+AJ118</f>
        <v>11412</v>
      </c>
    </row>
    <row r="119" spans="1:37" s="120" customFormat="1" ht="60" customHeight="1" x14ac:dyDescent="0.25">
      <c r="A119" s="90"/>
      <c r="B119" s="147"/>
      <c r="C119" s="147"/>
      <c r="D119" s="147"/>
      <c r="E119" s="148"/>
      <c r="F119" s="148"/>
      <c r="G119" s="148"/>
      <c r="H119" s="148"/>
      <c r="I119" s="148"/>
      <c r="J119" s="147"/>
      <c r="K119" s="147"/>
      <c r="L119" s="147"/>
      <c r="M119" s="147"/>
      <c r="N119" s="147"/>
      <c r="O119" s="147"/>
      <c r="P119" s="147"/>
      <c r="Q119" s="147"/>
      <c r="R119" s="149"/>
      <c r="S119" s="143"/>
      <c r="T119" s="143"/>
      <c r="U119" s="144"/>
      <c r="V119" s="144"/>
      <c r="W119" s="144"/>
      <c r="X119" s="144"/>
      <c r="Y119" s="144"/>
      <c r="Z119" s="144"/>
      <c r="AA119" s="144"/>
      <c r="AB119" s="144"/>
      <c r="AC119" s="276" t="s">
        <v>290</v>
      </c>
      <c r="AD119" s="135" t="s">
        <v>206</v>
      </c>
      <c r="AE119" s="281">
        <v>158</v>
      </c>
      <c r="AF119" s="262">
        <v>158</v>
      </c>
      <c r="AG119" s="262">
        <v>158</v>
      </c>
      <c r="AH119" s="262">
        <v>157</v>
      </c>
      <c r="AI119" s="262">
        <v>157</v>
      </c>
      <c r="AJ119" s="262">
        <v>157</v>
      </c>
      <c r="AK119" s="262">
        <v>157</v>
      </c>
    </row>
    <row r="120" spans="1:37" s="120" customFormat="1" ht="102" customHeight="1" x14ac:dyDescent="0.25">
      <c r="A120" s="90"/>
      <c r="B120" s="151">
        <v>0</v>
      </c>
      <c r="C120" s="151">
        <v>0</v>
      </c>
      <c r="D120" s="151">
        <v>4</v>
      </c>
      <c r="E120" s="354">
        <v>1</v>
      </c>
      <c r="F120" s="354">
        <v>0</v>
      </c>
      <c r="G120" s="354">
        <v>0</v>
      </c>
      <c r="H120" s="354">
        <v>4</v>
      </c>
      <c r="I120" s="354">
        <v>3</v>
      </c>
      <c r="J120" s="151">
        <v>5</v>
      </c>
      <c r="K120" s="151">
        <v>1</v>
      </c>
      <c r="L120" s="151">
        <v>0</v>
      </c>
      <c r="M120" s="151">
        <v>5</v>
      </c>
      <c r="N120" s="151">
        <v>1</v>
      </c>
      <c r="O120" s="151">
        <v>0</v>
      </c>
      <c r="P120" s="151">
        <v>5</v>
      </c>
      <c r="Q120" s="151">
        <v>0</v>
      </c>
      <c r="R120" s="384">
        <v>0</v>
      </c>
      <c r="S120" s="134">
        <v>3</v>
      </c>
      <c r="T120" s="134">
        <v>5</v>
      </c>
      <c r="U120" s="134">
        <v>1</v>
      </c>
      <c r="V120" s="134">
        <v>0</v>
      </c>
      <c r="W120" s="134">
        <v>5</v>
      </c>
      <c r="X120" s="134">
        <v>1</v>
      </c>
      <c r="Y120" s="134">
        <v>0</v>
      </c>
      <c r="Z120" s="134">
        <v>5</v>
      </c>
      <c r="AA120" s="134">
        <v>0</v>
      </c>
      <c r="AB120" s="134">
        <v>0</v>
      </c>
      <c r="AC120" s="276" t="s">
        <v>283</v>
      </c>
      <c r="AD120" s="278" t="s">
        <v>84</v>
      </c>
      <c r="AE120" s="287">
        <v>8092.4</v>
      </c>
      <c r="AF120" s="410">
        <v>6306.2</v>
      </c>
      <c r="AG120" s="410">
        <v>5520.1</v>
      </c>
      <c r="AH120" s="317">
        <v>5520.1</v>
      </c>
      <c r="AI120" s="317">
        <v>5520.1</v>
      </c>
      <c r="AJ120" s="317">
        <v>5520.1</v>
      </c>
      <c r="AK120" s="318">
        <v>36482.6</v>
      </c>
    </row>
    <row r="121" spans="1:37" s="120" customFormat="1" ht="78" customHeight="1" x14ac:dyDescent="0.25">
      <c r="A121" s="90"/>
      <c r="B121" s="147"/>
      <c r="C121" s="147"/>
      <c r="D121" s="147"/>
      <c r="E121" s="148"/>
      <c r="F121" s="148"/>
      <c r="G121" s="148"/>
      <c r="H121" s="148"/>
      <c r="I121" s="148"/>
      <c r="J121" s="147"/>
      <c r="K121" s="147"/>
      <c r="L121" s="147"/>
      <c r="M121" s="147"/>
      <c r="N121" s="147"/>
      <c r="O121" s="147"/>
      <c r="P121" s="147"/>
      <c r="Q121" s="147"/>
      <c r="R121" s="149"/>
      <c r="S121" s="143"/>
      <c r="T121" s="143"/>
      <c r="U121" s="144"/>
      <c r="V121" s="144"/>
      <c r="W121" s="144"/>
      <c r="X121" s="144"/>
      <c r="Y121" s="144"/>
      <c r="Z121" s="144"/>
      <c r="AA121" s="144"/>
      <c r="AB121" s="144"/>
      <c r="AC121" s="277" t="s">
        <v>208</v>
      </c>
      <c r="AD121" s="135" t="s">
        <v>171</v>
      </c>
      <c r="AE121" s="281">
        <v>100</v>
      </c>
      <c r="AF121" s="262">
        <v>100</v>
      </c>
      <c r="AG121" s="262">
        <v>100</v>
      </c>
      <c r="AH121" s="262">
        <v>100</v>
      </c>
      <c r="AI121" s="262">
        <v>100</v>
      </c>
      <c r="AJ121" s="281">
        <v>100</v>
      </c>
      <c r="AK121" s="135">
        <v>100</v>
      </c>
    </row>
    <row r="122" spans="1:37" s="120" customFormat="1" ht="78" customHeight="1" x14ac:dyDescent="0.25">
      <c r="A122" s="90"/>
      <c r="B122" s="147"/>
      <c r="C122" s="147"/>
      <c r="D122" s="147"/>
      <c r="E122" s="148"/>
      <c r="F122" s="148"/>
      <c r="G122" s="148"/>
      <c r="H122" s="148"/>
      <c r="I122" s="148"/>
      <c r="J122" s="147"/>
      <c r="K122" s="147"/>
      <c r="L122" s="147"/>
      <c r="M122" s="147"/>
      <c r="N122" s="147"/>
      <c r="O122" s="147"/>
      <c r="P122" s="147"/>
      <c r="Q122" s="147"/>
      <c r="R122" s="149"/>
      <c r="S122" s="134">
        <v>3</v>
      </c>
      <c r="T122" s="134">
        <v>5</v>
      </c>
      <c r="U122" s="134">
        <v>1</v>
      </c>
      <c r="V122" s="134">
        <v>0</v>
      </c>
      <c r="W122" s="134">
        <v>6</v>
      </c>
      <c r="X122" s="134">
        <v>1</v>
      </c>
      <c r="Y122" s="134">
        <v>1</v>
      </c>
      <c r="Z122" s="134">
        <v>3</v>
      </c>
      <c r="AA122" s="134">
        <v>9</v>
      </c>
      <c r="AB122" s="134">
        <v>0</v>
      </c>
      <c r="AC122" s="277" t="s">
        <v>284</v>
      </c>
      <c r="AD122" s="135" t="s">
        <v>252</v>
      </c>
      <c r="AE122" s="281">
        <v>0</v>
      </c>
      <c r="AF122" s="262">
        <v>0</v>
      </c>
      <c r="AG122" s="262">
        <v>1615.8</v>
      </c>
      <c r="AH122" s="262">
        <v>1615.8</v>
      </c>
      <c r="AI122" s="262">
        <v>1615.8</v>
      </c>
      <c r="AJ122" s="281">
        <v>1615.8</v>
      </c>
      <c r="AK122" s="262">
        <v>6463.2</v>
      </c>
    </row>
    <row r="123" spans="1:37" s="120" customFormat="1" ht="78" customHeight="1" x14ac:dyDescent="0.25">
      <c r="A123" s="90"/>
      <c r="B123" s="147"/>
      <c r="C123" s="147"/>
      <c r="D123" s="147"/>
      <c r="E123" s="148"/>
      <c r="F123" s="148"/>
      <c r="G123" s="148"/>
      <c r="H123" s="148"/>
      <c r="I123" s="148"/>
      <c r="J123" s="147"/>
      <c r="K123" s="147"/>
      <c r="L123" s="147"/>
      <c r="M123" s="147"/>
      <c r="N123" s="147"/>
      <c r="O123" s="147"/>
      <c r="P123" s="147"/>
      <c r="Q123" s="147"/>
      <c r="R123" s="149"/>
      <c r="S123" s="143"/>
      <c r="T123" s="143"/>
      <c r="U123" s="144"/>
      <c r="V123" s="144"/>
      <c r="W123" s="144"/>
      <c r="X123" s="144"/>
      <c r="Y123" s="144"/>
      <c r="Z123" s="144"/>
      <c r="AA123" s="144"/>
      <c r="AB123" s="144"/>
      <c r="AC123" s="398" t="s">
        <v>285</v>
      </c>
      <c r="AD123" s="135" t="s">
        <v>227</v>
      </c>
      <c r="AE123" s="238">
        <v>0</v>
      </c>
      <c r="AF123" s="262">
        <v>0</v>
      </c>
      <c r="AG123" s="262">
        <v>632</v>
      </c>
      <c r="AH123" s="262">
        <v>662</v>
      </c>
      <c r="AI123" s="262">
        <v>662</v>
      </c>
      <c r="AJ123" s="262">
        <v>662</v>
      </c>
      <c r="AK123" s="262">
        <v>662</v>
      </c>
    </row>
    <row r="124" spans="1:37" s="120" customFormat="1" ht="78" customHeight="1" x14ac:dyDescent="0.25">
      <c r="A124" s="90"/>
      <c r="B124" s="147"/>
      <c r="C124" s="147"/>
      <c r="D124" s="147"/>
      <c r="E124" s="148"/>
      <c r="F124" s="148"/>
      <c r="G124" s="148"/>
      <c r="H124" s="148"/>
      <c r="I124" s="148"/>
      <c r="J124" s="147"/>
      <c r="K124" s="147"/>
      <c r="L124" s="147"/>
      <c r="M124" s="147"/>
      <c r="N124" s="147"/>
      <c r="O124" s="147"/>
      <c r="P124" s="147"/>
      <c r="Q124" s="147"/>
      <c r="R124" s="149"/>
      <c r="S124" s="134">
        <v>3</v>
      </c>
      <c r="T124" s="134">
        <v>5</v>
      </c>
      <c r="U124" s="134">
        <v>1</v>
      </c>
      <c r="V124" s="134">
        <v>0</v>
      </c>
      <c r="W124" s="134">
        <v>6</v>
      </c>
      <c r="X124" s="134" t="s">
        <v>82</v>
      </c>
      <c r="Y124" s="134">
        <v>1</v>
      </c>
      <c r="Z124" s="134">
        <v>3</v>
      </c>
      <c r="AA124" s="134">
        <v>9</v>
      </c>
      <c r="AB124" s="134">
        <v>0</v>
      </c>
      <c r="AC124" s="277" t="s">
        <v>286</v>
      </c>
      <c r="AD124" s="135" t="s">
        <v>287</v>
      </c>
      <c r="AE124" s="281">
        <v>0</v>
      </c>
      <c r="AF124" s="262">
        <v>0</v>
      </c>
      <c r="AG124" s="262">
        <v>16.3</v>
      </c>
      <c r="AH124" s="262">
        <v>16.3</v>
      </c>
      <c r="AI124" s="262">
        <v>16.3</v>
      </c>
      <c r="AJ124" s="281">
        <v>16.3</v>
      </c>
      <c r="AK124" s="389" t="s">
        <v>300</v>
      </c>
    </row>
    <row r="125" spans="1:37" s="120" customFormat="1" ht="78" customHeight="1" x14ac:dyDescent="0.25">
      <c r="A125" s="90"/>
      <c r="B125" s="147"/>
      <c r="C125" s="147"/>
      <c r="D125" s="147"/>
      <c r="E125" s="148"/>
      <c r="F125" s="148"/>
      <c r="G125" s="148"/>
      <c r="H125" s="148"/>
      <c r="I125" s="148"/>
      <c r="J125" s="147"/>
      <c r="K125" s="147"/>
      <c r="L125" s="147"/>
      <c r="M125" s="147"/>
      <c r="N125" s="147"/>
      <c r="O125" s="147"/>
      <c r="P125" s="147"/>
      <c r="Q125" s="147"/>
      <c r="R125" s="149"/>
      <c r="S125" s="143"/>
      <c r="T125" s="143"/>
      <c r="U125" s="144"/>
      <c r="V125" s="144"/>
      <c r="W125" s="144"/>
      <c r="X125" s="144"/>
      <c r="Y125" s="144"/>
      <c r="Z125" s="144"/>
      <c r="AA125" s="144"/>
      <c r="AB125" s="144"/>
      <c r="AC125" s="398" t="s">
        <v>288</v>
      </c>
      <c r="AD125" s="135" t="s">
        <v>227</v>
      </c>
      <c r="AE125" s="238">
        <v>0</v>
      </c>
      <c r="AF125" s="262">
        <v>0</v>
      </c>
      <c r="AG125" s="262">
        <v>316</v>
      </c>
      <c r="AH125" s="262">
        <v>336</v>
      </c>
      <c r="AI125" s="262">
        <v>336</v>
      </c>
      <c r="AJ125" s="262">
        <v>336</v>
      </c>
      <c r="AK125" s="262">
        <v>336</v>
      </c>
    </row>
    <row r="126" spans="1:37" s="120" customFormat="1" ht="63.75" customHeight="1" x14ac:dyDescent="0.25">
      <c r="A126" s="90"/>
      <c r="B126" s="147"/>
      <c r="C126" s="147"/>
      <c r="D126" s="147"/>
      <c r="E126" s="148"/>
      <c r="F126" s="148"/>
      <c r="G126" s="148"/>
      <c r="H126" s="148"/>
      <c r="I126" s="148"/>
      <c r="J126" s="147"/>
      <c r="K126" s="147"/>
      <c r="L126" s="147"/>
      <c r="M126" s="147"/>
      <c r="N126" s="147"/>
      <c r="O126" s="147"/>
      <c r="P126" s="147"/>
      <c r="Q126" s="147"/>
      <c r="R126" s="149"/>
      <c r="S126" s="134">
        <v>3</v>
      </c>
      <c r="T126" s="134">
        <v>5</v>
      </c>
      <c r="U126" s="134">
        <v>1</v>
      </c>
      <c r="V126" s="134">
        <v>0</v>
      </c>
      <c r="W126" s="134">
        <v>6</v>
      </c>
      <c r="X126" s="134">
        <v>1</v>
      </c>
      <c r="Y126" s="134">
        <v>1</v>
      </c>
      <c r="Z126" s="134">
        <v>3</v>
      </c>
      <c r="AA126" s="134">
        <v>9</v>
      </c>
      <c r="AB126" s="134">
        <v>0</v>
      </c>
      <c r="AC126" s="398" t="s">
        <v>289</v>
      </c>
      <c r="AD126" s="135" t="s">
        <v>252</v>
      </c>
      <c r="AE126" s="238">
        <v>0</v>
      </c>
      <c r="AF126" s="262">
        <v>0</v>
      </c>
      <c r="AG126" s="262">
        <v>459.6</v>
      </c>
      <c r="AH126" s="262">
        <v>459.6</v>
      </c>
      <c r="AI126" s="262">
        <v>459.6</v>
      </c>
      <c r="AJ126" s="262">
        <v>459.6</v>
      </c>
      <c r="AK126" s="262">
        <v>1838.4</v>
      </c>
    </row>
    <row r="127" spans="1:37" s="120" customFormat="1" ht="78" customHeight="1" x14ac:dyDescent="0.25">
      <c r="A127" s="90"/>
      <c r="B127" s="147"/>
      <c r="C127" s="147"/>
      <c r="D127" s="147"/>
      <c r="E127" s="148"/>
      <c r="F127" s="148"/>
      <c r="G127" s="148"/>
      <c r="H127" s="148"/>
      <c r="I127" s="148"/>
      <c r="J127" s="147"/>
      <c r="K127" s="147"/>
      <c r="L127" s="147"/>
      <c r="M127" s="147"/>
      <c r="N127" s="147"/>
      <c r="O127" s="147"/>
      <c r="P127" s="147"/>
      <c r="Q127" s="147"/>
      <c r="R127" s="149"/>
      <c r="S127" s="143"/>
      <c r="T127" s="143"/>
      <c r="U127" s="144"/>
      <c r="V127" s="144"/>
      <c r="W127" s="144"/>
      <c r="X127" s="144"/>
      <c r="Y127" s="144"/>
      <c r="Z127" s="144"/>
      <c r="AA127" s="144"/>
      <c r="AB127" s="144"/>
      <c r="AC127" s="398" t="s">
        <v>285</v>
      </c>
      <c r="AD127" s="135" t="s">
        <v>227</v>
      </c>
      <c r="AE127" s="238">
        <v>0</v>
      </c>
      <c r="AF127" s="262">
        <v>0</v>
      </c>
      <c r="AG127" s="262">
        <v>632</v>
      </c>
      <c r="AH127" s="262">
        <v>662</v>
      </c>
      <c r="AI127" s="262">
        <v>662</v>
      </c>
      <c r="AJ127" s="262">
        <v>662</v>
      </c>
      <c r="AK127" s="262">
        <v>662</v>
      </c>
    </row>
    <row r="128" spans="1:37" s="120" customFormat="1" ht="78" customHeight="1" x14ac:dyDescent="0.25">
      <c r="A128" s="90"/>
      <c r="B128" s="147"/>
      <c r="C128" s="147"/>
      <c r="D128" s="147"/>
      <c r="E128" s="148"/>
      <c r="F128" s="148"/>
      <c r="G128" s="148"/>
      <c r="H128" s="148"/>
      <c r="I128" s="148"/>
      <c r="J128" s="147"/>
      <c r="K128" s="147"/>
      <c r="L128" s="147"/>
      <c r="M128" s="147"/>
      <c r="N128" s="147"/>
      <c r="O128" s="147"/>
      <c r="P128" s="147"/>
      <c r="Q128" s="147"/>
      <c r="R128" s="149"/>
      <c r="S128" s="134">
        <v>3</v>
      </c>
      <c r="T128" s="134">
        <v>5</v>
      </c>
      <c r="U128" s="134">
        <v>1</v>
      </c>
      <c r="V128" s="134">
        <v>0</v>
      </c>
      <c r="W128" s="134">
        <v>6</v>
      </c>
      <c r="X128" s="134" t="s">
        <v>82</v>
      </c>
      <c r="Y128" s="134">
        <v>1</v>
      </c>
      <c r="Z128" s="134">
        <v>3</v>
      </c>
      <c r="AA128" s="134">
        <v>9</v>
      </c>
      <c r="AB128" s="134">
        <v>0</v>
      </c>
      <c r="AC128" s="277" t="s">
        <v>301</v>
      </c>
      <c r="AD128" s="135" t="s">
        <v>287</v>
      </c>
      <c r="AE128" s="238">
        <v>0</v>
      </c>
      <c r="AF128" s="262">
        <v>0</v>
      </c>
      <c r="AG128" s="262">
        <v>4.5999999999999996</v>
      </c>
      <c r="AH128" s="262">
        <v>4.5999999999999996</v>
      </c>
      <c r="AI128" s="262">
        <v>4.5999999999999996</v>
      </c>
      <c r="AJ128" s="262">
        <v>4.5999999999999996</v>
      </c>
      <c r="AK128" s="262">
        <v>18.399999999999999</v>
      </c>
    </row>
    <row r="129" spans="1:37" s="120" customFormat="1" ht="78" customHeight="1" x14ac:dyDescent="0.25">
      <c r="A129" s="90"/>
      <c r="B129" s="147"/>
      <c r="C129" s="147"/>
      <c r="D129" s="147"/>
      <c r="E129" s="148"/>
      <c r="F129" s="148"/>
      <c r="G129" s="148"/>
      <c r="H129" s="148"/>
      <c r="I129" s="148"/>
      <c r="J129" s="147"/>
      <c r="K129" s="147"/>
      <c r="L129" s="147"/>
      <c r="M129" s="147"/>
      <c r="N129" s="147"/>
      <c r="O129" s="147"/>
      <c r="P129" s="147"/>
      <c r="Q129" s="147"/>
      <c r="R129" s="149"/>
      <c r="S129" s="143"/>
      <c r="T129" s="143"/>
      <c r="U129" s="144"/>
      <c r="V129" s="144"/>
      <c r="W129" s="144"/>
      <c r="X129" s="144"/>
      <c r="Y129" s="144"/>
      <c r="Z129" s="144"/>
      <c r="AA129" s="144"/>
      <c r="AB129" s="144"/>
      <c r="AC129" s="398" t="s">
        <v>288</v>
      </c>
      <c r="AD129" s="135" t="s">
        <v>227</v>
      </c>
      <c r="AE129" s="238">
        <v>0</v>
      </c>
      <c r="AF129" s="262">
        <v>0</v>
      </c>
      <c r="AG129" s="262">
        <v>316</v>
      </c>
      <c r="AH129" s="262">
        <v>336</v>
      </c>
      <c r="AI129" s="262">
        <v>336</v>
      </c>
      <c r="AJ129" s="262">
        <v>336</v>
      </c>
      <c r="AK129" s="262">
        <v>336</v>
      </c>
    </row>
    <row r="130" spans="1:37" s="120" customFormat="1" ht="78" customHeight="1" x14ac:dyDescent="0.25">
      <c r="A130" s="90"/>
      <c r="B130" s="147"/>
      <c r="C130" s="147"/>
      <c r="D130" s="147"/>
      <c r="E130" s="148"/>
      <c r="F130" s="148"/>
      <c r="G130" s="148"/>
      <c r="H130" s="148"/>
      <c r="I130" s="148"/>
      <c r="J130" s="147"/>
      <c r="K130" s="147"/>
      <c r="L130" s="147"/>
      <c r="M130" s="147"/>
      <c r="N130" s="147"/>
      <c r="O130" s="147"/>
      <c r="P130" s="147"/>
      <c r="Q130" s="147"/>
      <c r="R130" s="149"/>
      <c r="S130" s="134">
        <v>3</v>
      </c>
      <c r="T130" s="134">
        <v>5</v>
      </c>
      <c r="U130" s="134">
        <v>1</v>
      </c>
      <c r="V130" s="134" t="s">
        <v>304</v>
      </c>
      <c r="W130" s="134" t="s">
        <v>305</v>
      </c>
      <c r="X130" s="134">
        <v>5</v>
      </c>
      <c r="Y130" s="134">
        <v>1</v>
      </c>
      <c r="Z130" s="134">
        <v>7</v>
      </c>
      <c r="AA130" s="134">
        <v>9</v>
      </c>
      <c r="AB130" s="134">
        <v>0</v>
      </c>
      <c r="AC130" s="398" t="s">
        <v>302</v>
      </c>
      <c r="AD130" s="135" t="s">
        <v>252</v>
      </c>
      <c r="AE130" s="238">
        <v>0</v>
      </c>
      <c r="AF130" s="262">
        <v>0</v>
      </c>
      <c r="AG130" s="262">
        <v>594</v>
      </c>
      <c r="AH130" s="262">
        <v>594</v>
      </c>
      <c r="AI130" s="262">
        <v>594</v>
      </c>
      <c r="AJ130" s="262">
        <v>594</v>
      </c>
      <c r="AK130" s="262">
        <v>2376</v>
      </c>
    </row>
    <row r="131" spans="1:37" s="120" customFormat="1" ht="78" customHeight="1" x14ac:dyDescent="0.25">
      <c r="A131" s="90"/>
      <c r="B131" s="147"/>
      <c r="C131" s="147"/>
      <c r="D131" s="147"/>
      <c r="E131" s="148"/>
      <c r="F131" s="148"/>
      <c r="G131" s="148"/>
      <c r="H131" s="148"/>
      <c r="I131" s="148"/>
      <c r="J131" s="147"/>
      <c r="K131" s="147"/>
      <c r="L131" s="147"/>
      <c r="M131" s="147"/>
      <c r="N131" s="147"/>
      <c r="O131" s="147"/>
      <c r="P131" s="147"/>
      <c r="Q131" s="147"/>
      <c r="R131" s="149"/>
      <c r="S131" s="143"/>
      <c r="T131" s="143"/>
      <c r="U131" s="144"/>
      <c r="V131" s="144"/>
      <c r="W131" s="144"/>
      <c r="X131" s="144"/>
      <c r="Y131" s="144"/>
      <c r="Z131" s="144"/>
      <c r="AA131" s="144"/>
      <c r="AB131" s="144"/>
      <c r="AC131" s="398" t="s">
        <v>303</v>
      </c>
      <c r="AD131" s="135" t="s">
        <v>171</v>
      </c>
      <c r="AE131" s="238">
        <v>100</v>
      </c>
      <c r="AF131" s="262">
        <v>100</v>
      </c>
      <c r="AG131" s="262">
        <v>100</v>
      </c>
      <c r="AH131" s="262">
        <v>100</v>
      </c>
      <c r="AI131" s="262">
        <v>100</v>
      </c>
      <c r="AJ131" s="262">
        <v>100</v>
      </c>
      <c r="AK131" s="262">
        <v>100</v>
      </c>
    </row>
    <row r="132" spans="1:37" s="120" customFormat="1" ht="51.75" customHeight="1" x14ac:dyDescent="0.25">
      <c r="A132" s="90"/>
      <c r="B132" s="224"/>
      <c r="C132" s="224"/>
      <c r="D132" s="224"/>
      <c r="E132" s="225"/>
      <c r="F132" s="225"/>
      <c r="G132" s="225"/>
      <c r="H132" s="225"/>
      <c r="I132" s="225"/>
      <c r="J132" s="224"/>
      <c r="K132" s="224"/>
      <c r="L132" s="224"/>
      <c r="M132" s="224"/>
      <c r="N132" s="224"/>
      <c r="O132" s="224"/>
      <c r="P132" s="224"/>
      <c r="Q132" s="224"/>
      <c r="R132" s="226"/>
      <c r="S132" s="228">
        <v>3</v>
      </c>
      <c r="T132" s="228">
        <v>5</v>
      </c>
      <c r="U132" s="228">
        <v>2</v>
      </c>
      <c r="V132" s="228">
        <v>0</v>
      </c>
      <c r="W132" s="228">
        <v>0</v>
      </c>
      <c r="X132" s="228">
        <v>0</v>
      </c>
      <c r="Y132" s="228">
        <v>0</v>
      </c>
      <c r="Z132" s="229">
        <v>0</v>
      </c>
      <c r="AA132" s="229">
        <v>0</v>
      </c>
      <c r="AB132" s="229">
        <v>0</v>
      </c>
      <c r="AC132" s="353" t="s">
        <v>116</v>
      </c>
      <c r="AD132" s="263" t="s">
        <v>84</v>
      </c>
      <c r="AE132" s="263">
        <v>5114.2</v>
      </c>
      <c r="AF132" s="262">
        <v>4114.2</v>
      </c>
      <c r="AG132" s="262">
        <v>5798.6</v>
      </c>
      <c r="AH132" s="263">
        <v>4114.2</v>
      </c>
      <c r="AI132" s="263">
        <v>4114.2</v>
      </c>
      <c r="AJ132" s="263">
        <v>4114.2</v>
      </c>
      <c r="AK132" s="263">
        <v>25685.200000000001</v>
      </c>
    </row>
    <row r="133" spans="1:37" s="120" customFormat="1" ht="29.25" customHeight="1" x14ac:dyDescent="0.25">
      <c r="A133" s="90"/>
      <c r="B133" s="187"/>
      <c r="C133" s="187"/>
      <c r="D133" s="187"/>
      <c r="E133" s="188"/>
      <c r="F133" s="188"/>
      <c r="G133" s="188"/>
      <c r="H133" s="188"/>
      <c r="I133" s="188"/>
      <c r="J133" s="187"/>
      <c r="K133" s="187"/>
      <c r="L133" s="187"/>
      <c r="M133" s="187"/>
      <c r="N133" s="187"/>
      <c r="O133" s="187"/>
      <c r="P133" s="187"/>
      <c r="Q133" s="187"/>
      <c r="R133" s="189"/>
      <c r="S133" s="191">
        <v>3</v>
      </c>
      <c r="T133" s="191">
        <v>5</v>
      </c>
      <c r="U133" s="191">
        <v>2</v>
      </c>
      <c r="V133" s="191">
        <v>0</v>
      </c>
      <c r="W133" s="191">
        <v>1</v>
      </c>
      <c r="X133" s="191">
        <v>0</v>
      </c>
      <c r="Y133" s="191">
        <v>0</v>
      </c>
      <c r="Z133" s="191">
        <v>0</v>
      </c>
      <c r="AA133" s="191">
        <v>0</v>
      </c>
      <c r="AB133" s="191">
        <v>0</v>
      </c>
      <c r="AC133" s="233" t="s">
        <v>117</v>
      </c>
      <c r="AD133" s="200" t="s">
        <v>84</v>
      </c>
      <c r="AE133" s="279">
        <v>4934.2</v>
      </c>
      <c r="AF133" s="397">
        <v>3934.2</v>
      </c>
      <c r="AG133" s="397">
        <v>5578.6</v>
      </c>
      <c r="AH133" s="279">
        <v>3934.2</v>
      </c>
      <c r="AI133" s="279">
        <v>3934.2</v>
      </c>
      <c r="AJ133" s="279">
        <v>3934.2</v>
      </c>
      <c r="AK133" s="280">
        <f>AE133+AF133+AG133+AH133+AI133+AJ133</f>
        <v>26249.600000000002</v>
      </c>
    </row>
    <row r="134" spans="1:37" s="120" customFormat="1" ht="45" customHeight="1" x14ac:dyDescent="0.25">
      <c r="A134" s="90"/>
      <c r="B134" s="147"/>
      <c r="C134" s="147"/>
      <c r="D134" s="147"/>
      <c r="E134" s="148"/>
      <c r="F134" s="148"/>
      <c r="G134" s="148"/>
      <c r="H134" s="148"/>
      <c r="I134" s="148"/>
      <c r="J134" s="147"/>
      <c r="K134" s="147"/>
      <c r="L134" s="147"/>
      <c r="M134" s="147"/>
      <c r="N134" s="147"/>
      <c r="O134" s="147"/>
      <c r="P134" s="147"/>
      <c r="Q134" s="147"/>
      <c r="R134" s="149"/>
      <c r="S134" s="143"/>
      <c r="T134" s="143"/>
      <c r="U134" s="144"/>
      <c r="V134" s="123"/>
      <c r="W134" s="123"/>
      <c r="X134" s="123"/>
      <c r="Y134" s="123"/>
      <c r="Z134" s="123"/>
      <c r="AA134" s="123"/>
      <c r="AB134" s="123"/>
      <c r="AC134" s="105" t="s">
        <v>118</v>
      </c>
      <c r="AD134" s="167" t="s">
        <v>227</v>
      </c>
      <c r="AE134" s="281">
        <v>1540</v>
      </c>
      <c r="AF134" s="262">
        <v>1540</v>
      </c>
      <c r="AG134" s="262">
        <v>1540</v>
      </c>
      <c r="AH134" s="262">
        <v>1540</v>
      </c>
      <c r="AI134" s="262">
        <v>1540</v>
      </c>
      <c r="AJ134" s="262">
        <v>1540</v>
      </c>
      <c r="AK134" s="135">
        <v>9240</v>
      </c>
    </row>
    <row r="135" spans="1:37" s="120" customFormat="1" ht="40.5" customHeight="1" x14ac:dyDescent="0.25">
      <c r="A135" s="90"/>
      <c r="B135" s="381">
        <v>0</v>
      </c>
      <c r="C135" s="381">
        <v>0</v>
      </c>
      <c r="D135" s="381">
        <v>4</v>
      </c>
      <c r="E135" s="382">
        <v>0</v>
      </c>
      <c r="F135" s="382">
        <v>7</v>
      </c>
      <c r="G135" s="382">
        <v>0</v>
      </c>
      <c r="H135" s="382">
        <v>7</v>
      </c>
      <c r="I135" s="382">
        <v>3</v>
      </c>
      <c r="J135" s="381">
        <v>5</v>
      </c>
      <c r="K135" s="381">
        <v>2</v>
      </c>
      <c r="L135" s="381">
        <v>0</v>
      </c>
      <c r="M135" s="381">
        <v>1</v>
      </c>
      <c r="N135" s="381" t="s">
        <v>82</v>
      </c>
      <c r="O135" s="381">
        <v>0</v>
      </c>
      <c r="P135" s="381">
        <v>2</v>
      </c>
      <c r="Q135" s="381">
        <v>4</v>
      </c>
      <c r="R135" s="385">
        <v>0</v>
      </c>
      <c r="S135" s="134">
        <v>3</v>
      </c>
      <c r="T135" s="134">
        <v>5</v>
      </c>
      <c r="U135" s="134">
        <v>2</v>
      </c>
      <c r="V135" s="134">
        <v>0</v>
      </c>
      <c r="W135" s="134">
        <v>1</v>
      </c>
      <c r="X135" s="134" t="s">
        <v>82</v>
      </c>
      <c r="Y135" s="134">
        <v>0</v>
      </c>
      <c r="Z135" s="134">
        <v>2</v>
      </c>
      <c r="AA135" s="134">
        <v>4</v>
      </c>
      <c r="AB135" s="109">
        <v>0</v>
      </c>
      <c r="AC135" s="105" t="s">
        <v>200</v>
      </c>
      <c r="AD135" s="135" t="s">
        <v>84</v>
      </c>
      <c r="AE135" s="373">
        <v>260</v>
      </c>
      <c r="AF135" s="397">
        <v>260</v>
      </c>
      <c r="AG135" s="397">
        <v>260</v>
      </c>
      <c r="AH135" s="315">
        <v>260</v>
      </c>
      <c r="AI135" s="315">
        <v>260</v>
      </c>
      <c r="AJ135" s="315">
        <v>260</v>
      </c>
      <c r="AK135" s="283">
        <v>1560</v>
      </c>
    </row>
    <row r="136" spans="1:37" s="120" customFormat="1" ht="29.25" customHeight="1" x14ac:dyDescent="0.25">
      <c r="A136" s="90"/>
      <c r="B136" s="147"/>
      <c r="C136" s="147"/>
      <c r="D136" s="147"/>
      <c r="E136" s="148"/>
      <c r="F136" s="148"/>
      <c r="G136" s="148"/>
      <c r="H136" s="148"/>
      <c r="I136" s="148"/>
      <c r="J136" s="147"/>
      <c r="K136" s="147"/>
      <c r="L136" s="147"/>
      <c r="M136" s="147"/>
      <c r="N136" s="147"/>
      <c r="O136" s="147"/>
      <c r="P136" s="147"/>
      <c r="Q136" s="147"/>
      <c r="R136" s="149"/>
      <c r="S136" s="143"/>
      <c r="T136" s="143"/>
      <c r="U136" s="144"/>
      <c r="V136" s="144"/>
      <c r="W136" s="144"/>
      <c r="X136" s="144"/>
      <c r="Y136" s="144"/>
      <c r="Z136" s="144"/>
      <c r="AA136" s="144"/>
      <c r="AB136" s="123"/>
      <c r="AC136" s="105" t="s">
        <v>119</v>
      </c>
      <c r="AD136" s="135" t="s">
        <v>172</v>
      </c>
      <c r="AE136" s="281">
        <v>3</v>
      </c>
      <c r="AF136" s="262">
        <v>3</v>
      </c>
      <c r="AG136" s="262">
        <v>3</v>
      </c>
      <c r="AH136" s="262">
        <v>3</v>
      </c>
      <c r="AI136" s="262">
        <v>3</v>
      </c>
      <c r="AJ136" s="281">
        <v>3</v>
      </c>
      <c r="AK136" s="135">
        <v>3</v>
      </c>
    </row>
    <row r="137" spans="1:37" s="120" customFormat="1" ht="56.25" customHeight="1" x14ac:dyDescent="0.25">
      <c r="A137" s="90"/>
      <c r="B137" s="381">
        <v>0</v>
      </c>
      <c r="C137" s="381">
        <v>0</v>
      </c>
      <c r="D137" s="381">
        <v>4</v>
      </c>
      <c r="E137" s="382">
        <v>0</v>
      </c>
      <c r="F137" s="382">
        <v>7</v>
      </c>
      <c r="G137" s="382">
        <v>0</v>
      </c>
      <c r="H137" s="382">
        <v>7</v>
      </c>
      <c r="I137" s="382">
        <v>3</v>
      </c>
      <c r="J137" s="381">
        <v>5</v>
      </c>
      <c r="K137" s="381">
        <v>2</v>
      </c>
      <c r="L137" s="381">
        <v>0</v>
      </c>
      <c r="M137" s="381">
        <v>1</v>
      </c>
      <c r="N137" s="381">
        <v>2</v>
      </c>
      <c r="O137" s="381">
        <v>0</v>
      </c>
      <c r="P137" s="381">
        <v>0</v>
      </c>
      <c r="Q137" s="381">
        <v>1</v>
      </c>
      <c r="R137" s="385">
        <v>0</v>
      </c>
      <c r="S137" s="134">
        <v>3</v>
      </c>
      <c r="T137" s="134">
        <v>5</v>
      </c>
      <c r="U137" s="134">
        <v>2</v>
      </c>
      <c r="V137" s="134">
        <v>0</v>
      </c>
      <c r="W137" s="134">
        <v>1</v>
      </c>
      <c r="X137" s="134">
        <v>2</v>
      </c>
      <c r="Y137" s="134">
        <v>0</v>
      </c>
      <c r="Z137" s="134">
        <v>0</v>
      </c>
      <c r="AA137" s="134">
        <v>1</v>
      </c>
      <c r="AB137" s="134">
        <v>0</v>
      </c>
      <c r="AC137" s="105" t="s">
        <v>180</v>
      </c>
      <c r="AD137" s="135" t="s">
        <v>84</v>
      </c>
      <c r="AE137" s="281">
        <v>2404.3000000000002</v>
      </c>
      <c r="AF137" s="397">
        <v>1404.3</v>
      </c>
      <c r="AG137" s="397">
        <v>3281</v>
      </c>
      <c r="AH137" s="315">
        <v>1404.3</v>
      </c>
      <c r="AI137" s="315">
        <v>1404.3</v>
      </c>
      <c r="AJ137" s="315">
        <v>1404.3</v>
      </c>
      <c r="AK137" s="261">
        <v>9425.7999999999993</v>
      </c>
    </row>
    <row r="138" spans="1:37" s="120" customFormat="1" ht="42.75" customHeight="1" x14ac:dyDescent="0.25">
      <c r="A138" s="90"/>
      <c r="B138" s="147"/>
      <c r="C138" s="147"/>
      <c r="D138" s="147"/>
      <c r="E138" s="148"/>
      <c r="F138" s="148"/>
      <c r="G138" s="148"/>
      <c r="H138" s="148"/>
      <c r="I138" s="148"/>
      <c r="J138" s="147"/>
      <c r="K138" s="147"/>
      <c r="L138" s="147"/>
      <c r="M138" s="147"/>
      <c r="N138" s="147"/>
      <c r="O138" s="147"/>
      <c r="P138" s="147"/>
      <c r="Q138" s="147"/>
      <c r="R138" s="149"/>
      <c r="S138" s="121"/>
      <c r="T138" s="121"/>
      <c r="U138" s="121"/>
      <c r="V138" s="121"/>
      <c r="W138" s="121"/>
      <c r="X138" s="121"/>
      <c r="Y138" s="121"/>
      <c r="Z138" s="121"/>
      <c r="AA138" s="121"/>
      <c r="AB138" s="121"/>
      <c r="AC138" s="105" t="s">
        <v>120</v>
      </c>
      <c r="AD138" s="135" t="s">
        <v>196</v>
      </c>
      <c r="AE138" s="281">
        <v>1</v>
      </c>
      <c r="AF138" s="262">
        <v>1</v>
      </c>
      <c r="AG138" s="262">
        <v>1</v>
      </c>
      <c r="AH138" s="262">
        <v>1</v>
      </c>
      <c r="AI138" s="262">
        <v>1</v>
      </c>
      <c r="AJ138" s="281">
        <v>1</v>
      </c>
      <c r="AK138" s="135">
        <v>1</v>
      </c>
    </row>
    <row r="139" spans="1:37" s="120" customFormat="1" ht="54" customHeight="1" x14ac:dyDescent="0.25">
      <c r="A139" s="90"/>
      <c r="B139" s="381">
        <v>0</v>
      </c>
      <c r="C139" s="381">
        <v>0</v>
      </c>
      <c r="D139" s="381">
        <v>4</v>
      </c>
      <c r="E139" s="382">
        <v>0</v>
      </c>
      <c r="F139" s="382">
        <v>7</v>
      </c>
      <c r="G139" s="382">
        <v>0</v>
      </c>
      <c r="H139" s="382">
        <v>7</v>
      </c>
      <c r="I139" s="382">
        <v>3</v>
      </c>
      <c r="J139" s="381">
        <v>5</v>
      </c>
      <c r="K139" s="381">
        <v>2</v>
      </c>
      <c r="L139" s="381">
        <v>0</v>
      </c>
      <c r="M139" s="381">
        <v>1</v>
      </c>
      <c r="N139" s="381">
        <v>1</v>
      </c>
      <c r="O139" s="381">
        <v>0</v>
      </c>
      <c r="P139" s="381">
        <v>2</v>
      </c>
      <c r="Q139" s="381">
        <v>4</v>
      </c>
      <c r="R139" s="385">
        <v>0</v>
      </c>
      <c r="S139" s="134">
        <v>3</v>
      </c>
      <c r="T139" s="134">
        <v>5</v>
      </c>
      <c r="U139" s="134">
        <v>2</v>
      </c>
      <c r="V139" s="134">
        <v>0</v>
      </c>
      <c r="W139" s="134">
        <v>1</v>
      </c>
      <c r="X139" s="134">
        <v>1</v>
      </c>
      <c r="Y139" s="134">
        <v>0</v>
      </c>
      <c r="Z139" s="134">
        <v>2</v>
      </c>
      <c r="AA139" s="134">
        <v>4</v>
      </c>
      <c r="AB139" s="134">
        <v>0</v>
      </c>
      <c r="AC139" s="105" t="s">
        <v>181</v>
      </c>
      <c r="AD139" s="262" t="s">
        <v>84</v>
      </c>
      <c r="AE139" s="281">
        <v>2269.9</v>
      </c>
      <c r="AF139" s="262">
        <v>2269.9</v>
      </c>
      <c r="AG139" s="262">
        <v>1997.6</v>
      </c>
      <c r="AH139" s="261">
        <v>2269.9</v>
      </c>
      <c r="AI139" s="261">
        <v>2269.9</v>
      </c>
      <c r="AJ139" s="261">
        <v>2269.9</v>
      </c>
      <c r="AK139" s="246">
        <v>13619.4</v>
      </c>
    </row>
    <row r="140" spans="1:37" s="120" customFormat="1" ht="40.5" customHeight="1" x14ac:dyDescent="0.25">
      <c r="A140" s="90"/>
      <c r="B140" s="147"/>
      <c r="C140" s="147"/>
      <c r="D140" s="147"/>
      <c r="E140" s="148"/>
      <c r="F140" s="148"/>
      <c r="G140" s="148"/>
      <c r="H140" s="148"/>
      <c r="I140" s="148"/>
      <c r="J140" s="147"/>
      <c r="K140" s="147"/>
      <c r="L140" s="147"/>
      <c r="M140" s="147"/>
      <c r="N140" s="147"/>
      <c r="O140" s="147"/>
      <c r="P140" s="147"/>
      <c r="Q140" s="147"/>
      <c r="R140" s="149"/>
      <c r="S140" s="143"/>
      <c r="T140" s="143"/>
      <c r="U140" s="144"/>
      <c r="V140" s="144"/>
      <c r="W140" s="144"/>
      <c r="X140" s="144"/>
      <c r="Y140" s="144"/>
      <c r="Z140" s="144"/>
      <c r="AA140" s="144"/>
      <c r="AB140" s="144"/>
      <c r="AC140" s="105" t="s">
        <v>207</v>
      </c>
      <c r="AD140" s="135" t="s">
        <v>196</v>
      </c>
      <c r="AE140" s="281">
        <v>1</v>
      </c>
      <c r="AF140" s="262">
        <v>1</v>
      </c>
      <c r="AG140" s="262">
        <v>1</v>
      </c>
      <c r="AH140" s="262">
        <v>1</v>
      </c>
      <c r="AI140" s="262">
        <v>1</v>
      </c>
      <c r="AJ140" s="281">
        <v>1</v>
      </c>
      <c r="AK140" s="135">
        <v>1</v>
      </c>
    </row>
    <row r="141" spans="1:37" s="120" customFormat="1" ht="27" customHeight="1" x14ac:dyDescent="0.25">
      <c r="A141" s="90"/>
      <c r="B141" s="187"/>
      <c r="C141" s="187"/>
      <c r="D141" s="187"/>
      <c r="E141" s="188"/>
      <c r="F141" s="188"/>
      <c r="G141" s="188"/>
      <c r="H141" s="188"/>
      <c r="I141" s="188"/>
      <c r="J141" s="187"/>
      <c r="K141" s="187"/>
      <c r="L141" s="187"/>
      <c r="M141" s="187"/>
      <c r="N141" s="187"/>
      <c r="O141" s="187"/>
      <c r="P141" s="187"/>
      <c r="Q141" s="187"/>
      <c r="R141" s="189"/>
      <c r="S141" s="186">
        <v>3</v>
      </c>
      <c r="T141" s="186">
        <v>5</v>
      </c>
      <c r="U141" s="186">
        <v>2</v>
      </c>
      <c r="V141" s="186">
        <v>0</v>
      </c>
      <c r="W141" s="186">
        <v>2</v>
      </c>
      <c r="X141" s="186">
        <v>0</v>
      </c>
      <c r="Y141" s="186">
        <v>0</v>
      </c>
      <c r="Z141" s="186">
        <v>0</v>
      </c>
      <c r="AA141" s="186">
        <v>0</v>
      </c>
      <c r="AB141" s="186">
        <v>0</v>
      </c>
      <c r="AC141" s="337" t="s">
        <v>121</v>
      </c>
      <c r="AD141" s="200" t="s">
        <v>84</v>
      </c>
      <c r="AE141" s="279">
        <v>180</v>
      </c>
      <c r="AF141" s="397">
        <f t="shared" ref="AF141:AJ141" si="1">AF143+AF145</f>
        <v>180</v>
      </c>
      <c r="AG141" s="397">
        <v>220</v>
      </c>
      <c r="AH141" s="279">
        <f t="shared" si="1"/>
        <v>180</v>
      </c>
      <c r="AI141" s="279">
        <f t="shared" si="1"/>
        <v>180</v>
      </c>
      <c r="AJ141" s="279">
        <f t="shared" si="1"/>
        <v>180</v>
      </c>
      <c r="AK141" s="280">
        <v>1080</v>
      </c>
    </row>
    <row r="142" spans="1:37" s="120" customFormat="1" ht="56.25" customHeight="1" x14ac:dyDescent="0.25">
      <c r="A142" s="90"/>
      <c r="B142" s="147"/>
      <c r="C142" s="147"/>
      <c r="D142" s="147"/>
      <c r="E142" s="148"/>
      <c r="F142" s="148"/>
      <c r="G142" s="148"/>
      <c r="H142" s="148"/>
      <c r="I142" s="148"/>
      <c r="J142" s="147"/>
      <c r="K142" s="147"/>
      <c r="L142" s="147"/>
      <c r="M142" s="147"/>
      <c r="N142" s="147"/>
      <c r="O142" s="147"/>
      <c r="P142" s="147"/>
      <c r="Q142" s="151"/>
      <c r="R142" s="150"/>
      <c r="S142" s="134"/>
      <c r="T142" s="134"/>
      <c r="U142" s="134"/>
      <c r="V142" s="134"/>
      <c r="W142" s="134"/>
      <c r="X142" s="134"/>
      <c r="Y142" s="134"/>
      <c r="Z142" s="134"/>
      <c r="AA142" s="134"/>
      <c r="AB142" s="134"/>
      <c r="AC142" s="165" t="s">
        <v>122</v>
      </c>
      <c r="AD142" s="135" t="s">
        <v>196</v>
      </c>
      <c r="AE142" s="281">
        <v>1</v>
      </c>
      <c r="AF142" s="262">
        <v>1</v>
      </c>
      <c r="AG142" s="262">
        <v>1</v>
      </c>
      <c r="AH142" s="262">
        <v>1</v>
      </c>
      <c r="AI142" s="262">
        <v>1</v>
      </c>
      <c r="AJ142" s="281">
        <v>1</v>
      </c>
      <c r="AK142" s="135">
        <v>1</v>
      </c>
    </row>
    <row r="143" spans="1:37" s="120" customFormat="1" ht="27.75" customHeight="1" x14ac:dyDescent="0.25">
      <c r="A143" s="90"/>
      <c r="B143" s="381">
        <v>0</v>
      </c>
      <c r="C143" s="381">
        <v>0</v>
      </c>
      <c r="D143" s="381">
        <v>4</v>
      </c>
      <c r="E143" s="382">
        <v>0</v>
      </c>
      <c r="F143" s="382">
        <v>4</v>
      </c>
      <c r="G143" s="382">
        <v>0</v>
      </c>
      <c r="H143" s="382">
        <v>1</v>
      </c>
      <c r="I143" s="382">
        <v>3</v>
      </c>
      <c r="J143" s="381">
        <v>5</v>
      </c>
      <c r="K143" s="381">
        <v>2</v>
      </c>
      <c r="L143" s="381">
        <v>0</v>
      </c>
      <c r="M143" s="381">
        <v>2</v>
      </c>
      <c r="N143" s="381">
        <v>2</v>
      </c>
      <c r="O143" s="381">
        <v>0</v>
      </c>
      <c r="P143" s="381">
        <v>0</v>
      </c>
      <c r="Q143" s="381">
        <v>2</v>
      </c>
      <c r="R143" s="385">
        <v>0</v>
      </c>
      <c r="S143" s="134">
        <v>3</v>
      </c>
      <c r="T143" s="134">
        <v>5</v>
      </c>
      <c r="U143" s="134">
        <v>2</v>
      </c>
      <c r="V143" s="134">
        <v>0</v>
      </c>
      <c r="W143" s="134">
        <v>1</v>
      </c>
      <c r="X143" s="134">
        <v>2</v>
      </c>
      <c r="Y143" s="134">
        <v>0</v>
      </c>
      <c r="Z143" s="134">
        <v>0</v>
      </c>
      <c r="AA143" s="134">
        <v>2</v>
      </c>
      <c r="AB143" s="134">
        <v>0</v>
      </c>
      <c r="AC143" s="94" t="s">
        <v>123</v>
      </c>
      <c r="AD143" s="135" t="s">
        <v>84</v>
      </c>
      <c r="AE143" s="373">
        <v>180</v>
      </c>
      <c r="AF143" s="397">
        <v>180</v>
      </c>
      <c r="AG143" s="397">
        <v>220</v>
      </c>
      <c r="AH143" s="315">
        <v>180</v>
      </c>
      <c r="AI143" s="315">
        <v>180</v>
      </c>
      <c r="AJ143" s="315">
        <v>180</v>
      </c>
      <c r="AK143" s="283">
        <v>1080</v>
      </c>
    </row>
    <row r="144" spans="1:37" s="120" customFormat="1" ht="39.75" customHeight="1" x14ac:dyDescent="0.25">
      <c r="A144" s="90"/>
      <c r="B144" s="147"/>
      <c r="C144" s="147"/>
      <c r="D144" s="147"/>
      <c r="E144" s="148"/>
      <c r="F144" s="148"/>
      <c r="G144" s="148"/>
      <c r="H144" s="148"/>
      <c r="I144" s="148"/>
      <c r="J144" s="147"/>
      <c r="K144" s="147"/>
      <c r="L144" s="147"/>
      <c r="M144" s="147"/>
      <c r="N144" s="147"/>
      <c r="O144" s="147"/>
      <c r="P144" s="147"/>
      <c r="Q144" s="147"/>
      <c r="R144" s="149"/>
      <c r="S144" s="143"/>
      <c r="T144" s="143"/>
      <c r="U144" s="144"/>
      <c r="V144" s="144"/>
      <c r="W144" s="144"/>
      <c r="X144" s="144"/>
      <c r="Y144" s="144"/>
      <c r="Z144" s="144"/>
      <c r="AA144" s="123"/>
      <c r="AB144" s="123"/>
      <c r="AC144" s="93" t="s">
        <v>124</v>
      </c>
      <c r="AD144" s="135" t="s">
        <v>172</v>
      </c>
      <c r="AE144" s="281">
        <v>218</v>
      </c>
      <c r="AF144" s="262">
        <v>218</v>
      </c>
      <c r="AG144" s="262">
        <v>218</v>
      </c>
      <c r="AH144" s="262">
        <v>218</v>
      </c>
      <c r="AI144" s="262">
        <v>218</v>
      </c>
      <c r="AJ144" s="281">
        <v>218</v>
      </c>
      <c r="AK144" s="135">
        <v>1308</v>
      </c>
    </row>
    <row r="145" spans="1:223" s="120" customFormat="1" ht="27" customHeight="1" x14ac:dyDescent="0.25">
      <c r="A145" s="90"/>
      <c r="B145" s="147"/>
      <c r="C145" s="147"/>
      <c r="D145" s="147"/>
      <c r="E145" s="148"/>
      <c r="F145" s="148"/>
      <c r="G145" s="148"/>
      <c r="H145" s="148"/>
      <c r="I145" s="148"/>
      <c r="J145" s="147"/>
      <c r="K145" s="147"/>
      <c r="L145" s="147"/>
      <c r="M145" s="147"/>
      <c r="N145" s="147"/>
      <c r="O145" s="147"/>
      <c r="P145" s="147"/>
      <c r="Q145" s="147"/>
      <c r="R145" s="149"/>
      <c r="S145" s="143"/>
      <c r="T145" s="143"/>
      <c r="U145" s="144"/>
      <c r="V145" s="144"/>
      <c r="W145" s="144"/>
      <c r="X145" s="144"/>
      <c r="Y145" s="144"/>
      <c r="Z145" s="144"/>
      <c r="AA145" s="144"/>
      <c r="AB145" s="144"/>
      <c r="AC145" s="105" t="s">
        <v>125</v>
      </c>
      <c r="AD145" s="135" t="s">
        <v>84</v>
      </c>
      <c r="AE145" s="281">
        <v>0</v>
      </c>
      <c r="AF145" s="262">
        <v>0</v>
      </c>
      <c r="AG145" s="262">
        <v>0</v>
      </c>
      <c r="AH145" s="261">
        <v>0</v>
      </c>
      <c r="AI145" s="261">
        <v>0</v>
      </c>
      <c r="AJ145" s="314">
        <v>0</v>
      </c>
      <c r="AK145" s="246">
        <v>0</v>
      </c>
    </row>
    <row r="146" spans="1:223" s="120" customFormat="1" ht="36" x14ac:dyDescent="0.25">
      <c r="A146" s="90"/>
      <c r="B146" s="133"/>
      <c r="C146" s="133"/>
      <c r="D146" s="133"/>
      <c r="E146" s="153"/>
      <c r="F146" s="153"/>
      <c r="G146" s="153"/>
      <c r="H146" s="153"/>
      <c r="I146" s="153"/>
      <c r="J146" s="143"/>
      <c r="K146" s="143"/>
      <c r="L146" s="143"/>
      <c r="M146" s="143"/>
      <c r="N146" s="143"/>
      <c r="O146" s="143"/>
      <c r="P146" s="143"/>
      <c r="Q146" s="143"/>
      <c r="R146" s="143"/>
      <c r="S146" s="158"/>
      <c r="T146" s="158"/>
      <c r="U146" s="134"/>
      <c r="V146" s="134"/>
      <c r="W146" s="134"/>
      <c r="X146" s="134"/>
      <c r="Y146" s="134"/>
      <c r="Z146" s="134"/>
      <c r="AA146" s="134"/>
      <c r="AB146" s="134"/>
      <c r="AC146" s="164" t="s">
        <v>126</v>
      </c>
      <c r="AD146" s="173" t="s">
        <v>171</v>
      </c>
      <c r="AE146" s="292">
        <v>100</v>
      </c>
      <c r="AF146" s="238">
        <v>100</v>
      </c>
      <c r="AG146" s="238">
        <v>100</v>
      </c>
      <c r="AH146" s="238">
        <v>100</v>
      </c>
      <c r="AI146" s="238">
        <v>100</v>
      </c>
      <c r="AJ146" s="292">
        <v>100</v>
      </c>
      <c r="AK146" s="267">
        <v>100</v>
      </c>
    </row>
    <row r="147" spans="1:223" s="3" customFormat="1" ht="36" x14ac:dyDescent="0.25">
      <c r="A147" s="4"/>
      <c r="B147" s="110"/>
      <c r="C147" s="110"/>
      <c r="D147" s="110"/>
      <c r="E147" s="230"/>
      <c r="F147" s="230"/>
      <c r="G147" s="230"/>
      <c r="H147" s="230"/>
      <c r="I147" s="230"/>
      <c r="J147" s="227"/>
      <c r="K147" s="227"/>
      <c r="L147" s="227"/>
      <c r="M147" s="227"/>
      <c r="N147" s="227"/>
      <c r="O147" s="227"/>
      <c r="P147" s="227"/>
      <c r="Q147" s="227"/>
      <c r="R147" s="227"/>
      <c r="S147" s="111">
        <v>3</v>
      </c>
      <c r="T147" s="111">
        <v>5</v>
      </c>
      <c r="U147" s="111">
        <v>3</v>
      </c>
      <c r="V147" s="111">
        <v>0</v>
      </c>
      <c r="W147" s="111">
        <v>0</v>
      </c>
      <c r="X147" s="111">
        <v>0</v>
      </c>
      <c r="Y147" s="111">
        <v>0</v>
      </c>
      <c r="Z147" s="111">
        <v>0</v>
      </c>
      <c r="AA147" s="111">
        <v>0</v>
      </c>
      <c r="AB147" s="111">
        <v>0</v>
      </c>
      <c r="AC147" s="231" t="s">
        <v>127</v>
      </c>
      <c r="AD147" s="340" t="s">
        <v>84</v>
      </c>
      <c r="AE147" s="232">
        <v>0</v>
      </c>
      <c r="AF147" s="238">
        <v>0</v>
      </c>
      <c r="AG147" s="238">
        <v>0</v>
      </c>
      <c r="AH147" s="232">
        <v>0</v>
      </c>
      <c r="AI147" s="232">
        <v>0</v>
      </c>
      <c r="AJ147" s="232">
        <v>0</v>
      </c>
      <c r="AK147" s="266">
        <v>0</v>
      </c>
    </row>
    <row r="148" spans="1:223" s="3" customFormat="1" ht="26.25" customHeight="1" x14ac:dyDescent="0.25">
      <c r="A148" s="4"/>
      <c r="B148" s="179"/>
      <c r="C148" s="179"/>
      <c r="D148" s="179"/>
      <c r="E148" s="180"/>
      <c r="F148" s="180"/>
      <c r="G148" s="180"/>
      <c r="H148" s="180"/>
      <c r="I148" s="180"/>
      <c r="J148" s="181"/>
      <c r="K148" s="181"/>
      <c r="L148" s="181"/>
      <c r="M148" s="190"/>
      <c r="N148" s="190"/>
      <c r="O148" s="190"/>
      <c r="P148" s="190"/>
      <c r="Q148" s="190"/>
      <c r="R148" s="190"/>
      <c r="S148" s="186">
        <v>3</v>
      </c>
      <c r="T148" s="186">
        <v>5</v>
      </c>
      <c r="U148" s="186">
        <v>3</v>
      </c>
      <c r="V148" s="186">
        <v>0</v>
      </c>
      <c r="W148" s="186">
        <v>1</v>
      </c>
      <c r="X148" s="186">
        <v>0</v>
      </c>
      <c r="Y148" s="186">
        <v>0</v>
      </c>
      <c r="Z148" s="186">
        <v>0</v>
      </c>
      <c r="AA148" s="186">
        <v>0</v>
      </c>
      <c r="AB148" s="186">
        <v>0</v>
      </c>
      <c r="AC148" s="197" t="s">
        <v>228</v>
      </c>
      <c r="AD148" s="178" t="s">
        <v>84</v>
      </c>
      <c r="AE148" s="259">
        <v>0</v>
      </c>
      <c r="AF148" s="238">
        <v>0</v>
      </c>
      <c r="AG148" s="238">
        <v>0</v>
      </c>
      <c r="AH148" s="259">
        <v>0</v>
      </c>
      <c r="AI148" s="259">
        <v>0</v>
      </c>
      <c r="AJ148" s="259">
        <v>0</v>
      </c>
      <c r="AK148" s="260">
        <v>0</v>
      </c>
    </row>
    <row r="149" spans="1:223" s="28" customFormat="1" ht="26.25" customHeight="1" x14ac:dyDescent="0.25">
      <c r="A149" s="26"/>
      <c r="B149" s="16"/>
      <c r="C149" s="16"/>
      <c r="D149" s="16"/>
      <c r="E149" s="137"/>
      <c r="F149" s="137"/>
      <c r="G149" s="137"/>
      <c r="H149" s="137"/>
      <c r="I149" s="137"/>
      <c r="J149" s="152"/>
      <c r="K149" s="152"/>
      <c r="L149" s="152"/>
      <c r="M149" s="152"/>
      <c r="N149" s="152"/>
      <c r="O149" s="152"/>
      <c r="P149" s="152"/>
      <c r="Q149" s="152"/>
      <c r="R149" s="139"/>
      <c r="S149" s="128"/>
      <c r="T149" s="128"/>
      <c r="U149" s="113"/>
      <c r="V149" s="129"/>
      <c r="W149" s="129"/>
      <c r="X149" s="129"/>
      <c r="Y149" s="129"/>
      <c r="Z149" s="129"/>
      <c r="AA149" s="129"/>
      <c r="AB149" s="129"/>
      <c r="AC149" s="166" t="s">
        <v>128</v>
      </c>
      <c r="AD149" s="21" t="s">
        <v>172</v>
      </c>
      <c r="AE149" s="292">
        <v>0</v>
      </c>
      <c r="AF149" s="238">
        <v>0</v>
      </c>
      <c r="AG149" s="238">
        <v>0</v>
      </c>
      <c r="AH149" s="97">
        <v>0</v>
      </c>
      <c r="AI149" s="97">
        <v>0</v>
      </c>
      <c r="AJ149" s="292">
        <v>0</v>
      </c>
      <c r="AK149" s="258">
        <v>0</v>
      </c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  <c r="AY149" s="3"/>
      <c r="AZ149" s="3"/>
      <c r="BA149" s="3"/>
      <c r="BB149" s="3"/>
      <c r="BC149" s="3"/>
      <c r="BD149" s="3"/>
      <c r="BE149" s="3"/>
      <c r="BF149" s="3"/>
      <c r="BG149" s="3"/>
      <c r="BH149" s="3"/>
      <c r="BI149" s="3"/>
      <c r="BJ149" s="3"/>
      <c r="BK149" s="3"/>
      <c r="BL149" s="3"/>
      <c r="BM149" s="3"/>
      <c r="BN149" s="3"/>
      <c r="BO149" s="3"/>
      <c r="BP149" s="3"/>
      <c r="BQ149" s="3"/>
      <c r="BR149" s="3"/>
      <c r="BS149" s="3"/>
      <c r="BT149" s="3"/>
      <c r="BU149" s="3"/>
      <c r="BV149" s="3"/>
      <c r="BW149" s="3"/>
      <c r="BX149" s="3"/>
      <c r="BY149" s="3"/>
      <c r="BZ149" s="3"/>
      <c r="CA149" s="3"/>
      <c r="CB149" s="3"/>
      <c r="CC149" s="3"/>
      <c r="CD149" s="3"/>
      <c r="CE149" s="3"/>
      <c r="CF149" s="3"/>
      <c r="CG149" s="3"/>
      <c r="CH149" s="3"/>
      <c r="CI149" s="3"/>
      <c r="CJ149" s="3"/>
      <c r="CK149" s="3"/>
      <c r="CL149" s="3"/>
      <c r="CM149" s="3"/>
      <c r="CN149" s="3"/>
      <c r="CO149" s="3"/>
      <c r="CP149" s="3"/>
      <c r="CQ149" s="3"/>
      <c r="CR149" s="3"/>
      <c r="CS149" s="3"/>
      <c r="CT149" s="3"/>
      <c r="CU149" s="3"/>
      <c r="CV149" s="3"/>
      <c r="CW149" s="3"/>
      <c r="CX149" s="3"/>
      <c r="CY149" s="3"/>
      <c r="CZ149" s="3"/>
      <c r="DA149" s="3"/>
      <c r="DB149" s="3"/>
      <c r="DC149" s="3"/>
      <c r="DD149" s="3"/>
      <c r="DE149" s="3"/>
      <c r="DF149" s="3"/>
      <c r="DG149" s="3"/>
      <c r="DH149" s="3"/>
      <c r="DI149" s="3"/>
      <c r="DJ149" s="3"/>
      <c r="DK149" s="3"/>
      <c r="DL149" s="3"/>
      <c r="DM149" s="3"/>
      <c r="DN149" s="3"/>
      <c r="DO149" s="3"/>
      <c r="DP149" s="3"/>
      <c r="DQ149" s="3"/>
      <c r="DR149" s="3"/>
      <c r="DS149" s="3"/>
      <c r="DT149" s="3"/>
      <c r="DU149" s="3"/>
      <c r="DV149" s="3"/>
      <c r="DW149" s="3"/>
      <c r="DX149" s="3"/>
      <c r="DY149" s="3"/>
      <c r="DZ149" s="3"/>
      <c r="EA149" s="3"/>
      <c r="EB149" s="3"/>
      <c r="EC149" s="3"/>
      <c r="ED149" s="3"/>
      <c r="EE149" s="3"/>
      <c r="EF149" s="3"/>
      <c r="EG149" s="3"/>
      <c r="EH149" s="3"/>
      <c r="EI149" s="3"/>
      <c r="EJ149" s="3"/>
      <c r="EK149" s="3"/>
      <c r="EL149" s="3"/>
      <c r="EM149" s="3"/>
      <c r="EN149" s="3"/>
      <c r="EO149" s="3"/>
      <c r="EP149" s="3"/>
      <c r="EQ149" s="3"/>
      <c r="ER149" s="3"/>
      <c r="ES149" s="3"/>
      <c r="ET149" s="3"/>
      <c r="EU149" s="3"/>
      <c r="EV149" s="3"/>
      <c r="EW149" s="3"/>
      <c r="EX149" s="3"/>
      <c r="EY149" s="3"/>
      <c r="EZ149" s="3"/>
      <c r="FA149" s="3"/>
      <c r="FB149" s="3"/>
      <c r="FC149" s="3"/>
      <c r="FD149" s="3"/>
      <c r="FE149" s="3"/>
      <c r="FF149" s="3"/>
      <c r="FG149" s="3"/>
      <c r="FH149" s="3"/>
      <c r="FI149" s="3"/>
      <c r="FJ149" s="3"/>
      <c r="FK149" s="3"/>
      <c r="FL149" s="3"/>
      <c r="FM149" s="3"/>
      <c r="FN149" s="3"/>
      <c r="FO149" s="3"/>
      <c r="FP149" s="3"/>
      <c r="FQ149" s="3"/>
      <c r="FR149" s="3"/>
      <c r="FS149" s="3"/>
      <c r="FT149" s="3"/>
      <c r="FU149" s="3"/>
      <c r="FV149" s="3"/>
      <c r="FW149" s="3"/>
      <c r="FX149" s="3"/>
      <c r="FY149" s="3"/>
      <c r="FZ149" s="3"/>
      <c r="GA149" s="3"/>
      <c r="GB149" s="3"/>
      <c r="GC149" s="3"/>
      <c r="GD149" s="3"/>
      <c r="GE149" s="3"/>
      <c r="GF149" s="3"/>
      <c r="GG149" s="3"/>
      <c r="GH149" s="3"/>
      <c r="GI149" s="3"/>
      <c r="GJ149" s="3"/>
      <c r="GK149" s="3"/>
      <c r="GL149" s="3"/>
      <c r="GM149" s="3"/>
      <c r="GN149" s="3"/>
      <c r="GO149" s="3"/>
      <c r="GP149" s="3"/>
      <c r="GQ149" s="3"/>
      <c r="GR149" s="3"/>
      <c r="GS149" s="3"/>
      <c r="GT149" s="3"/>
      <c r="GU149" s="3"/>
      <c r="GV149" s="3"/>
      <c r="GW149" s="3"/>
      <c r="GX149" s="3"/>
      <c r="GY149" s="3"/>
      <c r="GZ149" s="3"/>
      <c r="HA149" s="3"/>
      <c r="HB149" s="3"/>
      <c r="HC149" s="3"/>
      <c r="HD149" s="3"/>
      <c r="HE149" s="3"/>
      <c r="HF149" s="3"/>
      <c r="HG149" s="3"/>
      <c r="HH149" s="3"/>
      <c r="HI149" s="3"/>
      <c r="HJ149" s="3"/>
      <c r="HK149" s="3"/>
      <c r="HL149" s="3"/>
      <c r="HM149" s="3"/>
      <c r="HN149" s="3"/>
      <c r="HO149" s="3"/>
    </row>
    <row r="150" spans="1:223" s="28" customFormat="1" ht="63.75" customHeight="1" x14ac:dyDescent="0.25">
      <c r="A150" s="26"/>
      <c r="B150" s="16"/>
      <c r="C150" s="16"/>
      <c r="D150" s="16"/>
      <c r="E150" s="16"/>
      <c r="F150" s="16"/>
      <c r="G150" s="16"/>
      <c r="H150" s="16"/>
      <c r="I150" s="16"/>
      <c r="J150" s="29"/>
      <c r="K150" s="29"/>
      <c r="L150" s="29"/>
      <c r="M150" s="29"/>
      <c r="N150" s="29"/>
      <c r="O150" s="29"/>
      <c r="P150" s="29"/>
      <c r="Q150" s="29"/>
      <c r="R150" s="81"/>
      <c r="S150" s="82"/>
      <c r="T150" s="82"/>
      <c r="U150" s="80"/>
      <c r="V150" s="83"/>
      <c r="W150" s="83"/>
      <c r="X150" s="83"/>
      <c r="Y150" s="83"/>
      <c r="Z150" s="83"/>
      <c r="AA150" s="83"/>
      <c r="AB150" s="83"/>
      <c r="AC150" s="105" t="s">
        <v>199</v>
      </c>
      <c r="AD150" s="257" t="s">
        <v>196</v>
      </c>
      <c r="AE150" s="294">
        <v>0</v>
      </c>
      <c r="AF150" s="248">
        <v>0</v>
      </c>
      <c r="AG150" s="248">
        <v>0</v>
      </c>
      <c r="AH150" s="248">
        <v>0</v>
      </c>
      <c r="AI150" s="248">
        <v>0</v>
      </c>
      <c r="AJ150" s="294">
        <v>0</v>
      </c>
      <c r="AK150" s="248">
        <v>0</v>
      </c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3"/>
      <c r="AW150" s="3"/>
      <c r="AX150" s="3"/>
      <c r="AY150" s="3"/>
      <c r="AZ150" s="3"/>
      <c r="BA150" s="3"/>
      <c r="BB150" s="3"/>
      <c r="BC150" s="3"/>
      <c r="BD150" s="3"/>
      <c r="BE150" s="3"/>
      <c r="BF150" s="3"/>
      <c r="BG150" s="3"/>
      <c r="BH150" s="3"/>
      <c r="BI150" s="3"/>
      <c r="BJ150" s="3"/>
      <c r="BK150" s="3"/>
      <c r="BL150" s="3"/>
      <c r="BM150" s="3"/>
      <c r="BN150" s="3"/>
      <c r="BO150" s="3"/>
      <c r="BP150" s="3"/>
      <c r="BQ150" s="3"/>
      <c r="BR150" s="3"/>
      <c r="BS150" s="3"/>
      <c r="BT150" s="3"/>
      <c r="BU150" s="3"/>
      <c r="BV150" s="3"/>
      <c r="BW150" s="3"/>
      <c r="BX150" s="3"/>
      <c r="BY150" s="3"/>
      <c r="BZ150" s="3"/>
      <c r="CA150" s="3"/>
      <c r="CB150" s="3"/>
      <c r="CC150" s="3"/>
      <c r="CD150" s="3"/>
      <c r="CE150" s="3"/>
      <c r="CF150" s="3"/>
      <c r="CG150" s="3"/>
      <c r="CH150" s="3"/>
      <c r="CI150" s="3"/>
      <c r="CJ150" s="3"/>
      <c r="CK150" s="3"/>
      <c r="CL150" s="3"/>
      <c r="CM150" s="3"/>
      <c r="CN150" s="3"/>
      <c r="CO150" s="3"/>
      <c r="CP150" s="3"/>
      <c r="CQ150" s="3"/>
      <c r="CR150" s="3"/>
      <c r="CS150" s="3"/>
      <c r="CT150" s="3"/>
      <c r="CU150" s="3"/>
      <c r="CV150" s="3"/>
      <c r="CW150" s="3"/>
      <c r="CX150" s="3"/>
      <c r="CY150" s="3"/>
      <c r="CZ150" s="3"/>
      <c r="DA150" s="3"/>
      <c r="DB150" s="3"/>
      <c r="DC150" s="3"/>
      <c r="DD150" s="3"/>
      <c r="DE150" s="3"/>
      <c r="DF150" s="3"/>
      <c r="DG150" s="3"/>
      <c r="DH150" s="3"/>
      <c r="DI150" s="3"/>
      <c r="DJ150" s="3"/>
      <c r="DK150" s="3"/>
      <c r="DL150" s="3"/>
      <c r="DM150" s="3"/>
      <c r="DN150" s="3"/>
      <c r="DO150" s="3"/>
      <c r="DP150" s="3"/>
      <c r="DQ150" s="3"/>
      <c r="DR150" s="3"/>
      <c r="DS150" s="3"/>
      <c r="DT150" s="3"/>
      <c r="DU150" s="3"/>
      <c r="DV150" s="3"/>
      <c r="DW150" s="3"/>
      <c r="DX150" s="3"/>
      <c r="DY150" s="3"/>
      <c r="DZ150" s="3"/>
      <c r="EA150" s="3"/>
      <c r="EB150" s="3"/>
      <c r="EC150" s="3"/>
      <c r="ED150" s="3"/>
      <c r="EE150" s="3"/>
      <c r="EF150" s="3"/>
      <c r="EG150" s="3"/>
      <c r="EH150" s="3"/>
      <c r="EI150" s="3"/>
      <c r="EJ150" s="3"/>
      <c r="EK150" s="3"/>
      <c r="EL150" s="3"/>
      <c r="EM150" s="3"/>
      <c r="EN150" s="3"/>
      <c r="EO150" s="3"/>
      <c r="EP150" s="3"/>
      <c r="EQ150" s="3"/>
      <c r="ER150" s="3"/>
      <c r="ES150" s="3"/>
      <c r="ET150" s="3"/>
      <c r="EU150" s="3"/>
      <c r="EV150" s="3"/>
      <c r="EW150" s="3"/>
      <c r="EX150" s="3"/>
      <c r="EY150" s="3"/>
      <c r="EZ150" s="3"/>
      <c r="FA150" s="3"/>
      <c r="FB150" s="3"/>
      <c r="FC150" s="3"/>
      <c r="FD150" s="3"/>
      <c r="FE150" s="3"/>
      <c r="FF150" s="3"/>
      <c r="FG150" s="3"/>
      <c r="FH150" s="3"/>
      <c r="FI150" s="3"/>
      <c r="FJ150" s="3"/>
      <c r="FK150" s="3"/>
      <c r="FL150" s="3"/>
      <c r="FM150" s="3"/>
      <c r="FN150" s="3"/>
      <c r="FO150" s="3"/>
      <c r="FP150" s="3"/>
      <c r="FQ150" s="3"/>
      <c r="FR150" s="3"/>
      <c r="FS150" s="3"/>
      <c r="FT150" s="3"/>
      <c r="FU150" s="3"/>
      <c r="FV150" s="3"/>
      <c r="FW150" s="3"/>
      <c r="FX150" s="3"/>
      <c r="FY150" s="3"/>
      <c r="FZ150" s="3"/>
      <c r="GA150" s="3"/>
      <c r="GB150" s="3"/>
      <c r="GC150" s="3"/>
      <c r="GD150" s="3"/>
      <c r="GE150" s="3"/>
      <c r="GF150" s="3"/>
      <c r="GG150" s="3"/>
      <c r="GH150" s="3"/>
      <c r="GI150" s="3"/>
      <c r="GJ150" s="3"/>
      <c r="GK150" s="3"/>
      <c r="GL150" s="3"/>
      <c r="GM150" s="3"/>
      <c r="GN150" s="3"/>
      <c r="GO150" s="3"/>
      <c r="GP150" s="3"/>
      <c r="GQ150" s="3"/>
      <c r="GR150" s="3"/>
      <c r="GS150" s="3"/>
      <c r="GT150" s="3"/>
      <c r="GU150" s="3"/>
      <c r="GV150" s="3"/>
      <c r="GW150" s="3"/>
      <c r="GX150" s="3"/>
      <c r="GY150" s="3"/>
      <c r="GZ150" s="3"/>
      <c r="HA150" s="3"/>
      <c r="HB150" s="3"/>
      <c r="HC150" s="3"/>
      <c r="HD150" s="3"/>
      <c r="HE150" s="3"/>
      <c r="HF150" s="3"/>
      <c r="HG150" s="3"/>
      <c r="HH150" s="3"/>
      <c r="HI150" s="3"/>
      <c r="HJ150" s="3"/>
      <c r="HK150" s="3"/>
      <c r="HL150" s="3"/>
      <c r="HM150" s="3"/>
      <c r="HN150" s="3"/>
      <c r="HO150" s="3"/>
    </row>
    <row r="151" spans="1:223" s="28" customFormat="1" ht="63.75" customHeight="1" x14ac:dyDescent="0.25">
      <c r="A151" s="26"/>
      <c r="B151" s="16"/>
      <c r="C151" s="16"/>
      <c r="D151" s="16"/>
      <c r="E151" s="16"/>
      <c r="F151" s="16"/>
      <c r="G151" s="16"/>
      <c r="H151" s="16"/>
      <c r="I151" s="16"/>
      <c r="J151" s="29"/>
      <c r="K151" s="29"/>
      <c r="L151" s="29"/>
      <c r="M151" s="29"/>
      <c r="N151" s="29"/>
      <c r="O151" s="29"/>
      <c r="P151" s="29"/>
      <c r="Q151" s="29"/>
      <c r="R151" s="81"/>
      <c r="S151" s="82"/>
      <c r="T151" s="82"/>
      <c r="U151" s="80"/>
      <c r="V151" s="83"/>
      <c r="W151" s="83"/>
      <c r="X151" s="83"/>
      <c r="Y151" s="83"/>
      <c r="Z151" s="83"/>
      <c r="AA151" s="83"/>
      <c r="AB151" s="83"/>
      <c r="AC151" s="105" t="s">
        <v>216</v>
      </c>
      <c r="AD151" s="257" t="s">
        <v>196</v>
      </c>
      <c r="AE151" s="294">
        <v>0</v>
      </c>
      <c r="AF151" s="248">
        <v>0</v>
      </c>
      <c r="AG151" s="248">
        <v>0</v>
      </c>
      <c r="AH151" s="248">
        <v>0</v>
      </c>
      <c r="AI151" s="248">
        <v>0</v>
      </c>
      <c r="AJ151" s="294">
        <v>0</v>
      </c>
      <c r="AK151" s="248">
        <v>0</v>
      </c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  <c r="AY151" s="3"/>
      <c r="AZ151" s="3"/>
      <c r="BA151" s="3"/>
      <c r="BB151" s="3"/>
      <c r="BC151" s="3"/>
      <c r="BD151" s="3"/>
      <c r="BE151" s="3"/>
      <c r="BF151" s="3"/>
      <c r="BG151" s="3"/>
      <c r="BH151" s="3"/>
      <c r="BI151" s="3"/>
      <c r="BJ151" s="3"/>
      <c r="BK151" s="3"/>
      <c r="BL151" s="3"/>
      <c r="BM151" s="3"/>
      <c r="BN151" s="3"/>
      <c r="BO151" s="3"/>
      <c r="BP151" s="3"/>
      <c r="BQ151" s="3"/>
      <c r="BR151" s="3"/>
      <c r="BS151" s="3"/>
      <c r="BT151" s="3"/>
      <c r="BU151" s="3"/>
      <c r="BV151" s="3"/>
      <c r="BW151" s="3"/>
      <c r="BX151" s="3"/>
      <c r="BY151" s="3"/>
      <c r="BZ151" s="3"/>
      <c r="CA151" s="3"/>
      <c r="CB151" s="3"/>
      <c r="CC151" s="3"/>
      <c r="CD151" s="3"/>
      <c r="CE151" s="3"/>
      <c r="CF151" s="3"/>
      <c r="CG151" s="3"/>
      <c r="CH151" s="3"/>
      <c r="CI151" s="3"/>
      <c r="CJ151" s="3"/>
      <c r="CK151" s="3"/>
      <c r="CL151" s="3"/>
      <c r="CM151" s="3"/>
      <c r="CN151" s="3"/>
      <c r="CO151" s="3"/>
      <c r="CP151" s="3"/>
      <c r="CQ151" s="3"/>
      <c r="CR151" s="3"/>
      <c r="CS151" s="3"/>
      <c r="CT151" s="3"/>
      <c r="CU151" s="3"/>
      <c r="CV151" s="3"/>
      <c r="CW151" s="3"/>
      <c r="CX151" s="3"/>
      <c r="CY151" s="3"/>
      <c r="CZ151" s="3"/>
      <c r="DA151" s="3"/>
      <c r="DB151" s="3"/>
      <c r="DC151" s="3"/>
      <c r="DD151" s="3"/>
      <c r="DE151" s="3"/>
      <c r="DF151" s="3"/>
      <c r="DG151" s="3"/>
      <c r="DH151" s="3"/>
      <c r="DI151" s="3"/>
      <c r="DJ151" s="3"/>
      <c r="DK151" s="3"/>
      <c r="DL151" s="3"/>
      <c r="DM151" s="3"/>
      <c r="DN151" s="3"/>
      <c r="DO151" s="3"/>
      <c r="DP151" s="3"/>
      <c r="DQ151" s="3"/>
      <c r="DR151" s="3"/>
      <c r="DS151" s="3"/>
      <c r="DT151" s="3"/>
      <c r="DU151" s="3"/>
      <c r="DV151" s="3"/>
      <c r="DW151" s="3"/>
      <c r="DX151" s="3"/>
      <c r="DY151" s="3"/>
      <c r="DZ151" s="3"/>
      <c r="EA151" s="3"/>
      <c r="EB151" s="3"/>
      <c r="EC151" s="3"/>
      <c r="ED151" s="3"/>
      <c r="EE151" s="3"/>
      <c r="EF151" s="3"/>
      <c r="EG151" s="3"/>
      <c r="EH151" s="3"/>
      <c r="EI151" s="3"/>
      <c r="EJ151" s="3"/>
      <c r="EK151" s="3"/>
      <c r="EL151" s="3"/>
      <c r="EM151" s="3"/>
      <c r="EN151" s="3"/>
      <c r="EO151" s="3"/>
      <c r="EP151" s="3"/>
      <c r="EQ151" s="3"/>
      <c r="ER151" s="3"/>
      <c r="ES151" s="3"/>
      <c r="ET151" s="3"/>
      <c r="EU151" s="3"/>
      <c r="EV151" s="3"/>
      <c r="EW151" s="3"/>
      <c r="EX151" s="3"/>
      <c r="EY151" s="3"/>
      <c r="EZ151" s="3"/>
      <c r="FA151" s="3"/>
      <c r="FB151" s="3"/>
      <c r="FC151" s="3"/>
      <c r="FD151" s="3"/>
      <c r="FE151" s="3"/>
      <c r="FF151" s="3"/>
      <c r="FG151" s="3"/>
      <c r="FH151" s="3"/>
      <c r="FI151" s="3"/>
      <c r="FJ151" s="3"/>
      <c r="FK151" s="3"/>
      <c r="FL151" s="3"/>
      <c r="FM151" s="3"/>
      <c r="FN151" s="3"/>
      <c r="FO151" s="3"/>
      <c r="FP151" s="3"/>
      <c r="FQ151" s="3"/>
      <c r="FR151" s="3"/>
      <c r="FS151" s="3"/>
      <c r="FT151" s="3"/>
      <c r="FU151" s="3"/>
      <c r="FV151" s="3"/>
      <c r="FW151" s="3"/>
      <c r="FX151" s="3"/>
      <c r="FY151" s="3"/>
      <c r="FZ151" s="3"/>
      <c r="GA151" s="3"/>
      <c r="GB151" s="3"/>
      <c r="GC151" s="3"/>
      <c r="GD151" s="3"/>
      <c r="GE151" s="3"/>
      <c r="GF151" s="3"/>
      <c r="GG151" s="3"/>
      <c r="GH151" s="3"/>
      <c r="GI151" s="3"/>
      <c r="GJ151" s="3"/>
      <c r="GK151" s="3"/>
      <c r="GL151" s="3"/>
      <c r="GM151" s="3"/>
      <c r="GN151" s="3"/>
      <c r="GO151" s="3"/>
      <c r="GP151" s="3"/>
      <c r="GQ151" s="3"/>
      <c r="GR151" s="3"/>
      <c r="GS151" s="3"/>
      <c r="GT151" s="3"/>
      <c r="GU151" s="3"/>
      <c r="GV151" s="3"/>
      <c r="GW151" s="3"/>
      <c r="GX151" s="3"/>
      <c r="GY151" s="3"/>
      <c r="GZ151" s="3"/>
      <c r="HA151" s="3"/>
      <c r="HB151" s="3"/>
      <c r="HC151" s="3"/>
      <c r="HD151" s="3"/>
      <c r="HE151" s="3"/>
      <c r="HF151" s="3"/>
      <c r="HG151" s="3"/>
      <c r="HH151" s="3"/>
      <c r="HI151" s="3"/>
      <c r="HJ151" s="3"/>
      <c r="HK151" s="3"/>
      <c r="HL151" s="3"/>
      <c r="HM151" s="3"/>
      <c r="HN151" s="3"/>
      <c r="HO151" s="3"/>
    </row>
    <row r="152" spans="1:223" s="28" customFormat="1" ht="51.6" customHeight="1" x14ac:dyDescent="0.25">
      <c r="A152" s="26"/>
      <c r="B152" s="16"/>
      <c r="C152" s="16"/>
      <c r="D152" s="16"/>
      <c r="E152" s="16"/>
      <c r="F152" s="16"/>
      <c r="G152" s="16"/>
      <c r="H152" s="16"/>
      <c r="I152" s="16"/>
      <c r="J152" s="29"/>
      <c r="K152" s="29"/>
      <c r="L152" s="29"/>
      <c r="M152" s="29"/>
      <c r="N152" s="29"/>
      <c r="O152" s="29"/>
      <c r="P152" s="29"/>
      <c r="Q152" s="29"/>
      <c r="R152" s="81"/>
      <c r="S152" s="82"/>
      <c r="T152" s="82"/>
      <c r="U152" s="80"/>
      <c r="V152" s="83"/>
      <c r="W152" s="83"/>
      <c r="X152" s="83"/>
      <c r="Y152" s="83"/>
      <c r="Z152" s="83"/>
      <c r="AA152" s="83"/>
      <c r="AB152" s="83"/>
      <c r="AC152" s="240" t="s">
        <v>217</v>
      </c>
      <c r="AD152" s="135" t="s">
        <v>173</v>
      </c>
      <c r="AE152" s="278" t="s">
        <v>174</v>
      </c>
      <c r="AF152" s="135" t="s">
        <v>174</v>
      </c>
      <c r="AG152" s="135" t="s">
        <v>174</v>
      </c>
      <c r="AH152" s="135" t="s">
        <v>174</v>
      </c>
      <c r="AI152" s="135" t="s">
        <v>174</v>
      </c>
      <c r="AJ152" s="278" t="s">
        <v>174</v>
      </c>
      <c r="AK152" s="135" t="s">
        <v>174</v>
      </c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  <c r="AX152" s="3"/>
      <c r="AY152" s="3"/>
      <c r="AZ152" s="3"/>
      <c r="BA152" s="3"/>
      <c r="BB152" s="3"/>
      <c r="BC152" s="3"/>
      <c r="BD152" s="3"/>
      <c r="BE152" s="3"/>
      <c r="BF152" s="3"/>
      <c r="BG152" s="3"/>
      <c r="BH152" s="3"/>
      <c r="BI152" s="3"/>
      <c r="BJ152" s="3"/>
      <c r="BK152" s="3"/>
      <c r="BL152" s="3"/>
      <c r="BM152" s="3"/>
      <c r="BN152" s="3"/>
      <c r="BO152" s="3"/>
      <c r="BP152" s="3"/>
      <c r="BQ152" s="3"/>
      <c r="BR152" s="3"/>
      <c r="BS152" s="3"/>
      <c r="BT152" s="3"/>
      <c r="BU152" s="3"/>
      <c r="BV152" s="3"/>
      <c r="BW152" s="3"/>
      <c r="BX152" s="3"/>
      <c r="BY152" s="3"/>
      <c r="BZ152" s="3"/>
      <c r="CA152" s="3"/>
      <c r="CB152" s="3"/>
      <c r="CC152" s="3"/>
      <c r="CD152" s="3"/>
      <c r="CE152" s="3"/>
      <c r="CF152" s="3"/>
      <c r="CG152" s="3"/>
      <c r="CH152" s="3"/>
      <c r="CI152" s="3"/>
      <c r="CJ152" s="3"/>
      <c r="CK152" s="3"/>
      <c r="CL152" s="3"/>
      <c r="CM152" s="3"/>
      <c r="CN152" s="3"/>
      <c r="CO152" s="3"/>
      <c r="CP152" s="3"/>
      <c r="CQ152" s="3"/>
      <c r="CR152" s="3"/>
      <c r="CS152" s="3"/>
      <c r="CT152" s="3"/>
      <c r="CU152" s="3"/>
      <c r="CV152" s="3"/>
      <c r="CW152" s="3"/>
      <c r="CX152" s="3"/>
      <c r="CY152" s="3"/>
      <c r="CZ152" s="3"/>
      <c r="DA152" s="3"/>
      <c r="DB152" s="3"/>
      <c r="DC152" s="3"/>
      <c r="DD152" s="3"/>
      <c r="DE152" s="3"/>
      <c r="DF152" s="3"/>
      <c r="DG152" s="3"/>
      <c r="DH152" s="3"/>
      <c r="DI152" s="3"/>
      <c r="DJ152" s="3"/>
      <c r="DK152" s="3"/>
      <c r="DL152" s="3"/>
      <c r="DM152" s="3"/>
      <c r="DN152" s="3"/>
      <c r="DO152" s="3"/>
      <c r="DP152" s="3"/>
      <c r="DQ152" s="3"/>
      <c r="DR152" s="3"/>
      <c r="DS152" s="3"/>
      <c r="DT152" s="3"/>
      <c r="DU152" s="3"/>
      <c r="DV152" s="3"/>
      <c r="DW152" s="3"/>
      <c r="DX152" s="3"/>
      <c r="DY152" s="3"/>
      <c r="DZ152" s="3"/>
      <c r="EA152" s="3"/>
      <c r="EB152" s="3"/>
      <c r="EC152" s="3"/>
      <c r="ED152" s="3"/>
      <c r="EE152" s="3"/>
      <c r="EF152" s="3"/>
      <c r="EG152" s="3"/>
      <c r="EH152" s="3"/>
      <c r="EI152" s="3"/>
      <c r="EJ152" s="3"/>
      <c r="EK152" s="3"/>
      <c r="EL152" s="3"/>
      <c r="EM152" s="3"/>
      <c r="EN152" s="3"/>
      <c r="EO152" s="3"/>
      <c r="EP152" s="3"/>
      <c r="EQ152" s="3"/>
      <c r="ER152" s="3"/>
      <c r="ES152" s="3"/>
      <c r="ET152" s="3"/>
      <c r="EU152" s="3"/>
      <c r="EV152" s="3"/>
      <c r="EW152" s="3"/>
      <c r="EX152" s="3"/>
      <c r="EY152" s="3"/>
      <c r="EZ152" s="3"/>
      <c r="FA152" s="3"/>
      <c r="FB152" s="3"/>
      <c r="FC152" s="3"/>
      <c r="FD152" s="3"/>
      <c r="FE152" s="3"/>
      <c r="FF152" s="3"/>
      <c r="FG152" s="3"/>
      <c r="FH152" s="3"/>
      <c r="FI152" s="3"/>
      <c r="FJ152" s="3"/>
      <c r="FK152" s="3"/>
      <c r="FL152" s="3"/>
      <c r="FM152" s="3"/>
      <c r="FN152" s="3"/>
      <c r="FO152" s="3"/>
      <c r="FP152" s="3"/>
      <c r="FQ152" s="3"/>
      <c r="FR152" s="3"/>
      <c r="FS152" s="3"/>
      <c r="FT152" s="3"/>
      <c r="FU152" s="3"/>
      <c r="FV152" s="3"/>
      <c r="FW152" s="3"/>
      <c r="FX152" s="3"/>
      <c r="FY152" s="3"/>
      <c r="FZ152" s="3"/>
      <c r="GA152" s="3"/>
      <c r="GB152" s="3"/>
      <c r="GC152" s="3"/>
      <c r="GD152" s="3"/>
      <c r="GE152" s="3"/>
      <c r="GF152" s="3"/>
      <c r="GG152" s="3"/>
      <c r="GH152" s="3"/>
      <c r="GI152" s="3"/>
      <c r="GJ152" s="3"/>
      <c r="GK152" s="3"/>
      <c r="GL152" s="3"/>
      <c r="GM152" s="3"/>
      <c r="GN152" s="3"/>
      <c r="GO152" s="3"/>
      <c r="GP152" s="3"/>
      <c r="GQ152" s="3"/>
      <c r="GR152" s="3"/>
      <c r="GS152" s="3"/>
      <c r="GT152" s="3"/>
      <c r="GU152" s="3"/>
      <c r="GV152" s="3"/>
      <c r="GW152" s="3"/>
      <c r="GX152" s="3"/>
      <c r="GY152" s="3"/>
      <c r="GZ152" s="3"/>
      <c r="HA152" s="3"/>
      <c r="HB152" s="3"/>
      <c r="HC152" s="3"/>
      <c r="HD152" s="3"/>
      <c r="HE152" s="3"/>
      <c r="HF152" s="3"/>
      <c r="HG152" s="3"/>
      <c r="HH152" s="3"/>
      <c r="HI152" s="3"/>
      <c r="HJ152" s="3"/>
      <c r="HK152" s="3"/>
      <c r="HL152" s="3"/>
      <c r="HM152" s="3"/>
      <c r="HN152" s="3"/>
      <c r="HO152" s="3"/>
    </row>
    <row r="153" spans="1:223" s="28" customFormat="1" ht="37.5" customHeight="1" x14ac:dyDescent="0.25">
      <c r="A153" s="26"/>
      <c r="B153" s="16"/>
      <c r="C153" s="16"/>
      <c r="D153" s="16"/>
      <c r="E153" s="16"/>
      <c r="F153" s="16"/>
      <c r="G153" s="16"/>
      <c r="H153" s="16"/>
      <c r="I153" s="16"/>
      <c r="J153" s="29"/>
      <c r="K153" s="29"/>
      <c r="L153" s="29"/>
      <c r="M153" s="29"/>
      <c r="N153" s="29"/>
      <c r="O153" s="29"/>
      <c r="P153" s="29"/>
      <c r="Q153" s="29"/>
      <c r="R153" s="81"/>
      <c r="S153" s="82"/>
      <c r="T153" s="82"/>
      <c r="U153" s="80"/>
      <c r="V153" s="83"/>
      <c r="W153" s="83"/>
      <c r="X153" s="83"/>
      <c r="Y153" s="83"/>
      <c r="Z153" s="83"/>
      <c r="AA153" s="83"/>
      <c r="AB153" s="83"/>
      <c r="AC153" s="94" t="s">
        <v>129</v>
      </c>
      <c r="AD153" s="135" t="s">
        <v>171</v>
      </c>
      <c r="AE153" s="278">
        <v>100</v>
      </c>
      <c r="AF153" s="135">
        <v>100</v>
      </c>
      <c r="AG153" s="135">
        <v>100</v>
      </c>
      <c r="AH153" s="135">
        <v>100</v>
      </c>
      <c r="AI153" s="135">
        <v>100</v>
      </c>
      <c r="AJ153" s="278">
        <v>100</v>
      </c>
      <c r="AK153" s="135">
        <v>100</v>
      </c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3"/>
      <c r="AX153" s="3"/>
      <c r="AY153" s="3"/>
      <c r="AZ153" s="3"/>
      <c r="BA153" s="3"/>
      <c r="BB153" s="3"/>
      <c r="BC153" s="3"/>
      <c r="BD153" s="3"/>
      <c r="BE153" s="3"/>
      <c r="BF153" s="3"/>
      <c r="BG153" s="3"/>
      <c r="BH153" s="3"/>
      <c r="BI153" s="3"/>
      <c r="BJ153" s="3"/>
      <c r="BK153" s="3"/>
      <c r="BL153" s="3"/>
      <c r="BM153" s="3"/>
      <c r="BN153" s="3"/>
      <c r="BO153" s="3"/>
      <c r="BP153" s="3"/>
      <c r="BQ153" s="3"/>
      <c r="BR153" s="3"/>
      <c r="BS153" s="3"/>
      <c r="BT153" s="3"/>
      <c r="BU153" s="3"/>
      <c r="BV153" s="3"/>
      <c r="BW153" s="3"/>
      <c r="BX153" s="3"/>
      <c r="BY153" s="3"/>
      <c r="BZ153" s="3"/>
      <c r="CA153" s="3"/>
      <c r="CB153" s="3"/>
      <c r="CC153" s="3"/>
      <c r="CD153" s="3"/>
      <c r="CE153" s="3"/>
      <c r="CF153" s="3"/>
      <c r="CG153" s="3"/>
      <c r="CH153" s="3"/>
      <c r="CI153" s="3"/>
      <c r="CJ153" s="3"/>
      <c r="CK153" s="3"/>
      <c r="CL153" s="3"/>
      <c r="CM153" s="3"/>
      <c r="CN153" s="3"/>
      <c r="CO153" s="3"/>
      <c r="CP153" s="3"/>
      <c r="CQ153" s="3"/>
      <c r="CR153" s="3"/>
      <c r="CS153" s="3"/>
      <c r="CT153" s="3"/>
      <c r="CU153" s="3"/>
      <c r="CV153" s="3"/>
      <c r="CW153" s="3"/>
      <c r="CX153" s="3"/>
      <c r="CY153" s="3"/>
      <c r="CZ153" s="3"/>
      <c r="DA153" s="3"/>
      <c r="DB153" s="3"/>
      <c r="DC153" s="3"/>
      <c r="DD153" s="3"/>
      <c r="DE153" s="3"/>
      <c r="DF153" s="3"/>
      <c r="DG153" s="3"/>
      <c r="DH153" s="3"/>
      <c r="DI153" s="3"/>
      <c r="DJ153" s="3"/>
      <c r="DK153" s="3"/>
      <c r="DL153" s="3"/>
      <c r="DM153" s="3"/>
      <c r="DN153" s="3"/>
      <c r="DO153" s="3"/>
      <c r="DP153" s="3"/>
      <c r="DQ153" s="3"/>
      <c r="DR153" s="3"/>
      <c r="DS153" s="3"/>
      <c r="DT153" s="3"/>
      <c r="DU153" s="3"/>
      <c r="DV153" s="3"/>
      <c r="DW153" s="3"/>
      <c r="DX153" s="3"/>
      <c r="DY153" s="3"/>
      <c r="DZ153" s="3"/>
      <c r="EA153" s="3"/>
      <c r="EB153" s="3"/>
      <c r="EC153" s="3"/>
      <c r="ED153" s="3"/>
      <c r="EE153" s="3"/>
      <c r="EF153" s="3"/>
      <c r="EG153" s="3"/>
      <c r="EH153" s="3"/>
      <c r="EI153" s="3"/>
      <c r="EJ153" s="3"/>
      <c r="EK153" s="3"/>
      <c r="EL153" s="3"/>
      <c r="EM153" s="3"/>
      <c r="EN153" s="3"/>
      <c r="EO153" s="3"/>
      <c r="EP153" s="3"/>
      <c r="EQ153" s="3"/>
      <c r="ER153" s="3"/>
      <c r="ES153" s="3"/>
      <c r="ET153" s="3"/>
      <c r="EU153" s="3"/>
      <c r="EV153" s="3"/>
      <c r="EW153" s="3"/>
      <c r="EX153" s="3"/>
      <c r="EY153" s="3"/>
      <c r="EZ153" s="3"/>
      <c r="FA153" s="3"/>
      <c r="FB153" s="3"/>
      <c r="FC153" s="3"/>
      <c r="FD153" s="3"/>
      <c r="FE153" s="3"/>
      <c r="FF153" s="3"/>
      <c r="FG153" s="3"/>
      <c r="FH153" s="3"/>
      <c r="FI153" s="3"/>
      <c r="FJ153" s="3"/>
      <c r="FK153" s="3"/>
      <c r="FL153" s="3"/>
      <c r="FM153" s="3"/>
      <c r="FN153" s="3"/>
      <c r="FO153" s="3"/>
      <c r="FP153" s="3"/>
      <c r="FQ153" s="3"/>
      <c r="FR153" s="3"/>
      <c r="FS153" s="3"/>
      <c r="FT153" s="3"/>
      <c r="FU153" s="3"/>
      <c r="FV153" s="3"/>
      <c r="FW153" s="3"/>
      <c r="FX153" s="3"/>
      <c r="FY153" s="3"/>
      <c r="FZ153" s="3"/>
      <c r="GA153" s="3"/>
      <c r="GB153" s="3"/>
      <c r="GC153" s="3"/>
      <c r="GD153" s="3"/>
      <c r="GE153" s="3"/>
      <c r="GF153" s="3"/>
      <c r="GG153" s="3"/>
      <c r="GH153" s="3"/>
      <c r="GI153" s="3"/>
      <c r="GJ153" s="3"/>
      <c r="GK153" s="3"/>
      <c r="GL153" s="3"/>
      <c r="GM153" s="3"/>
      <c r="GN153" s="3"/>
      <c r="GO153" s="3"/>
      <c r="GP153" s="3"/>
      <c r="GQ153" s="3"/>
      <c r="GR153" s="3"/>
      <c r="GS153" s="3"/>
      <c r="GT153" s="3"/>
      <c r="GU153" s="3"/>
      <c r="GV153" s="3"/>
      <c r="GW153" s="3"/>
      <c r="GX153" s="3"/>
      <c r="GY153" s="3"/>
      <c r="GZ153" s="3"/>
      <c r="HA153" s="3"/>
      <c r="HB153" s="3"/>
      <c r="HC153" s="3"/>
      <c r="HD153" s="3"/>
      <c r="HE153" s="3"/>
      <c r="HF153" s="3"/>
      <c r="HG153" s="3"/>
      <c r="HH153" s="3"/>
      <c r="HI153" s="3"/>
      <c r="HJ153" s="3"/>
      <c r="HK153" s="3"/>
      <c r="HL153" s="3"/>
      <c r="HM153" s="3"/>
      <c r="HN153" s="3"/>
      <c r="HO153" s="3"/>
    </row>
    <row r="154" spans="1:223" s="121" customFormat="1" ht="66.75" customHeight="1" x14ac:dyDescent="0.25">
      <c r="A154" s="119"/>
      <c r="B154" s="108"/>
      <c r="C154" s="108"/>
      <c r="D154" s="108"/>
      <c r="E154" s="153"/>
      <c r="F154" s="153"/>
      <c r="G154" s="153"/>
      <c r="H154" s="153"/>
      <c r="I154" s="153"/>
      <c r="J154" s="154"/>
      <c r="K154" s="154"/>
      <c r="L154" s="154"/>
      <c r="M154" s="154"/>
      <c r="N154" s="154"/>
      <c r="O154" s="154"/>
      <c r="P154" s="154"/>
      <c r="Q154" s="154"/>
      <c r="R154" s="155"/>
      <c r="S154" s="102"/>
      <c r="T154" s="102"/>
      <c r="U154" s="102"/>
      <c r="V154" s="102"/>
      <c r="W154" s="102"/>
      <c r="X154" s="102"/>
      <c r="Y154" s="102"/>
      <c r="Z154" s="102"/>
      <c r="AA154" s="102"/>
      <c r="AB154" s="102"/>
      <c r="AC154" s="18" t="s">
        <v>198</v>
      </c>
      <c r="AD154" s="88" t="s">
        <v>196</v>
      </c>
      <c r="AE154" s="295">
        <v>1</v>
      </c>
      <c r="AF154" s="159">
        <v>1</v>
      </c>
      <c r="AG154" s="159">
        <v>1</v>
      </c>
      <c r="AH154" s="159">
        <v>1</v>
      </c>
      <c r="AI154" s="159">
        <v>1</v>
      </c>
      <c r="AJ154" s="295">
        <v>1</v>
      </c>
      <c r="AK154" s="159">
        <v>1</v>
      </c>
      <c r="AL154" s="120"/>
      <c r="AM154" s="120"/>
      <c r="AN154" s="120"/>
      <c r="AO154" s="120"/>
      <c r="AP154" s="120"/>
      <c r="AQ154" s="120"/>
      <c r="AR154" s="120"/>
      <c r="AS154" s="120"/>
      <c r="AT154" s="120"/>
      <c r="AU154" s="120"/>
      <c r="AV154" s="120"/>
      <c r="AW154" s="120"/>
      <c r="AX154" s="120"/>
      <c r="AY154" s="120"/>
      <c r="AZ154" s="120"/>
      <c r="BA154" s="120"/>
      <c r="BB154" s="120"/>
      <c r="BC154" s="120"/>
      <c r="BD154" s="120"/>
      <c r="BE154" s="120"/>
      <c r="BF154" s="120"/>
      <c r="BG154" s="120"/>
      <c r="BH154" s="120"/>
      <c r="BI154" s="120"/>
      <c r="BJ154" s="120"/>
      <c r="BK154" s="120"/>
      <c r="BL154" s="120"/>
      <c r="BM154" s="120"/>
      <c r="BN154" s="120"/>
      <c r="BO154" s="120"/>
      <c r="BP154" s="120"/>
      <c r="BQ154" s="120"/>
      <c r="BR154" s="120"/>
      <c r="BS154" s="120"/>
      <c r="BT154" s="120"/>
      <c r="BU154" s="120"/>
      <c r="BV154" s="120"/>
      <c r="BW154" s="120"/>
      <c r="BX154" s="120"/>
      <c r="BY154" s="120"/>
      <c r="BZ154" s="120"/>
      <c r="CA154" s="120"/>
      <c r="CB154" s="120"/>
      <c r="CC154" s="120"/>
      <c r="CD154" s="120"/>
      <c r="CE154" s="120"/>
      <c r="CF154" s="120"/>
      <c r="CG154" s="120"/>
      <c r="CH154" s="120"/>
      <c r="CI154" s="120"/>
      <c r="CJ154" s="120"/>
      <c r="CK154" s="120"/>
      <c r="CL154" s="120"/>
      <c r="CM154" s="120"/>
      <c r="CN154" s="120"/>
      <c r="CO154" s="120"/>
      <c r="CP154" s="120"/>
      <c r="CQ154" s="120"/>
      <c r="CR154" s="120"/>
      <c r="CS154" s="120"/>
      <c r="CT154" s="120"/>
      <c r="CU154" s="120"/>
      <c r="CV154" s="120"/>
      <c r="CW154" s="120"/>
      <c r="CX154" s="120"/>
      <c r="CY154" s="120"/>
      <c r="CZ154" s="120"/>
      <c r="DA154" s="120"/>
      <c r="DB154" s="120"/>
      <c r="DC154" s="120"/>
      <c r="DD154" s="120"/>
      <c r="DE154" s="120"/>
      <c r="DF154" s="120"/>
      <c r="DG154" s="120"/>
      <c r="DH154" s="120"/>
      <c r="DI154" s="120"/>
      <c r="DJ154" s="120"/>
      <c r="DK154" s="120"/>
      <c r="DL154" s="120"/>
      <c r="DM154" s="120"/>
      <c r="DN154" s="120"/>
      <c r="DO154" s="120"/>
      <c r="DP154" s="120"/>
      <c r="DQ154" s="120"/>
      <c r="DR154" s="120"/>
      <c r="DS154" s="120"/>
      <c r="DT154" s="120"/>
      <c r="DU154" s="120"/>
      <c r="DV154" s="120"/>
      <c r="DW154" s="120"/>
      <c r="DX154" s="120"/>
      <c r="DY154" s="120"/>
      <c r="DZ154" s="120"/>
      <c r="EA154" s="120"/>
      <c r="EB154" s="120"/>
      <c r="EC154" s="120"/>
      <c r="ED154" s="120"/>
      <c r="EE154" s="120"/>
      <c r="EF154" s="120"/>
      <c r="EG154" s="120"/>
      <c r="EH154" s="120"/>
      <c r="EI154" s="120"/>
      <c r="EJ154" s="120"/>
      <c r="EK154" s="120"/>
      <c r="EL154" s="120"/>
      <c r="EM154" s="120"/>
      <c r="EN154" s="120"/>
      <c r="EO154" s="120"/>
      <c r="EP154" s="120"/>
      <c r="EQ154" s="120"/>
      <c r="ER154" s="120"/>
      <c r="ES154" s="120"/>
      <c r="ET154" s="120"/>
      <c r="EU154" s="120"/>
      <c r="EV154" s="120"/>
      <c r="EW154" s="120"/>
      <c r="EX154" s="120"/>
      <c r="EY154" s="120"/>
      <c r="EZ154" s="120"/>
      <c r="FA154" s="120"/>
      <c r="FB154" s="120"/>
      <c r="FC154" s="120"/>
      <c r="FD154" s="120"/>
      <c r="FE154" s="120"/>
      <c r="FF154" s="120"/>
      <c r="FG154" s="120"/>
      <c r="FH154" s="120"/>
      <c r="FI154" s="120"/>
      <c r="FJ154" s="120"/>
      <c r="FK154" s="120"/>
      <c r="FL154" s="120"/>
      <c r="FM154" s="120"/>
      <c r="FN154" s="120"/>
      <c r="FO154" s="120"/>
      <c r="FP154" s="120"/>
      <c r="FQ154" s="120"/>
      <c r="FR154" s="120"/>
      <c r="FS154" s="120"/>
      <c r="FT154" s="120"/>
      <c r="FU154" s="120"/>
      <c r="FV154" s="120"/>
      <c r="FW154" s="120"/>
      <c r="FX154" s="120"/>
      <c r="FY154" s="120"/>
      <c r="FZ154" s="120"/>
      <c r="GA154" s="120"/>
      <c r="GB154" s="120"/>
      <c r="GC154" s="120"/>
      <c r="GD154" s="120"/>
      <c r="GE154" s="120"/>
      <c r="GF154" s="120"/>
      <c r="GG154" s="120"/>
      <c r="GH154" s="120"/>
      <c r="GI154" s="120"/>
      <c r="GJ154" s="120"/>
      <c r="GK154" s="120"/>
      <c r="GL154" s="120"/>
      <c r="GM154" s="120"/>
      <c r="GN154" s="120"/>
      <c r="GO154" s="120"/>
      <c r="GP154" s="120"/>
      <c r="GQ154" s="120"/>
      <c r="GR154" s="120"/>
      <c r="GS154" s="120"/>
      <c r="GT154" s="120"/>
      <c r="GU154" s="120"/>
      <c r="GV154" s="120"/>
      <c r="GW154" s="120"/>
      <c r="GX154" s="120"/>
      <c r="GY154" s="120"/>
      <c r="GZ154" s="120"/>
      <c r="HA154" s="120"/>
      <c r="HB154" s="120"/>
      <c r="HC154" s="120"/>
      <c r="HD154" s="120"/>
      <c r="HE154" s="120"/>
      <c r="HF154" s="120"/>
      <c r="HG154" s="120"/>
      <c r="HH154" s="120"/>
      <c r="HI154" s="120"/>
      <c r="HJ154" s="120"/>
      <c r="HK154" s="120"/>
      <c r="HL154" s="120"/>
      <c r="HM154" s="120"/>
      <c r="HN154" s="120"/>
      <c r="HO154" s="120"/>
    </row>
    <row r="155" spans="1:223" s="121" customFormat="1" ht="56.25" customHeight="1" x14ac:dyDescent="0.25">
      <c r="A155" s="119"/>
      <c r="B155" s="108"/>
      <c r="C155" s="108"/>
      <c r="D155" s="108"/>
      <c r="E155" s="161"/>
      <c r="F155" s="161"/>
      <c r="G155" s="161"/>
      <c r="H155" s="161"/>
      <c r="I155" s="161"/>
      <c r="J155" s="174"/>
      <c r="K155" s="174"/>
      <c r="L155" s="174"/>
      <c r="M155" s="174"/>
      <c r="N155" s="174"/>
      <c r="O155" s="174"/>
      <c r="P155" s="174"/>
      <c r="Q155" s="174"/>
      <c r="R155" s="174"/>
      <c r="S155" s="174"/>
      <c r="T155" s="174"/>
      <c r="U155" s="123"/>
      <c r="V155" s="175"/>
      <c r="W155" s="175"/>
      <c r="X155" s="135"/>
      <c r="Y155" s="175"/>
      <c r="Z155" s="175"/>
      <c r="AA155" s="175"/>
      <c r="AB155" s="175"/>
      <c r="AC155" s="176" t="s">
        <v>130</v>
      </c>
      <c r="AD155" s="167" t="s">
        <v>171</v>
      </c>
      <c r="AE155" s="287">
        <v>100</v>
      </c>
      <c r="AF155" s="167">
        <v>100</v>
      </c>
      <c r="AG155" s="167">
        <v>100</v>
      </c>
      <c r="AH155" s="167">
        <v>100</v>
      </c>
      <c r="AI155" s="177">
        <v>100</v>
      </c>
      <c r="AJ155" s="291">
        <v>100</v>
      </c>
      <c r="AK155" s="177">
        <v>100</v>
      </c>
      <c r="AL155" s="120"/>
      <c r="AM155" s="120"/>
      <c r="AN155" s="120"/>
      <c r="AO155" s="120"/>
      <c r="AP155" s="120"/>
      <c r="AQ155" s="120"/>
      <c r="AR155" s="120"/>
      <c r="AS155" s="120"/>
      <c r="AT155" s="120"/>
      <c r="AU155" s="120"/>
      <c r="AV155" s="120"/>
      <c r="AW155" s="120"/>
      <c r="AX155" s="120"/>
      <c r="AY155" s="120"/>
      <c r="AZ155" s="120"/>
      <c r="BA155" s="120"/>
      <c r="BB155" s="120"/>
      <c r="BC155" s="120"/>
      <c r="BD155" s="120"/>
      <c r="BE155" s="120"/>
      <c r="BF155" s="120"/>
      <c r="BG155" s="120"/>
      <c r="BH155" s="120"/>
      <c r="BI155" s="120"/>
      <c r="BJ155" s="120"/>
      <c r="BK155" s="120"/>
      <c r="BL155" s="120"/>
      <c r="BM155" s="120"/>
      <c r="BN155" s="120"/>
      <c r="BO155" s="120"/>
      <c r="BP155" s="120"/>
      <c r="BQ155" s="120"/>
      <c r="BR155" s="120"/>
      <c r="BS155" s="120"/>
      <c r="BT155" s="120"/>
      <c r="BU155" s="120"/>
      <c r="BV155" s="120"/>
      <c r="BW155" s="120"/>
      <c r="BX155" s="120"/>
      <c r="BY155" s="120"/>
      <c r="BZ155" s="120"/>
      <c r="CA155" s="120"/>
      <c r="CB155" s="120"/>
      <c r="CC155" s="120"/>
      <c r="CD155" s="120"/>
      <c r="CE155" s="120"/>
      <c r="CF155" s="120"/>
      <c r="CG155" s="120"/>
      <c r="CH155" s="120"/>
      <c r="CI155" s="120"/>
      <c r="CJ155" s="120"/>
      <c r="CK155" s="120"/>
      <c r="CL155" s="120"/>
      <c r="CM155" s="120"/>
      <c r="CN155" s="120"/>
      <c r="CO155" s="120"/>
      <c r="CP155" s="120"/>
      <c r="CQ155" s="120"/>
      <c r="CR155" s="120"/>
      <c r="CS155" s="120"/>
      <c r="CT155" s="120"/>
      <c r="CU155" s="120"/>
      <c r="CV155" s="120"/>
      <c r="CW155" s="120"/>
      <c r="CX155" s="120"/>
      <c r="CY155" s="120"/>
      <c r="CZ155" s="120"/>
      <c r="DA155" s="120"/>
      <c r="DB155" s="120"/>
      <c r="DC155" s="120"/>
      <c r="DD155" s="120"/>
      <c r="DE155" s="120"/>
      <c r="DF155" s="120"/>
      <c r="DG155" s="120"/>
      <c r="DH155" s="120"/>
      <c r="DI155" s="120"/>
      <c r="DJ155" s="120"/>
      <c r="DK155" s="120"/>
      <c r="DL155" s="120"/>
      <c r="DM155" s="120"/>
      <c r="DN155" s="120"/>
      <c r="DO155" s="120"/>
      <c r="DP155" s="120"/>
      <c r="DQ155" s="120"/>
      <c r="DR155" s="120"/>
      <c r="DS155" s="120"/>
      <c r="DT155" s="120"/>
      <c r="DU155" s="120"/>
      <c r="DV155" s="120"/>
      <c r="DW155" s="120"/>
      <c r="DX155" s="120"/>
      <c r="DY155" s="120"/>
      <c r="DZ155" s="120"/>
      <c r="EA155" s="120"/>
      <c r="EB155" s="120"/>
      <c r="EC155" s="120"/>
      <c r="ED155" s="120"/>
      <c r="EE155" s="120"/>
      <c r="EF155" s="120"/>
      <c r="EG155" s="120"/>
      <c r="EH155" s="120"/>
      <c r="EI155" s="120"/>
      <c r="EJ155" s="120"/>
      <c r="EK155" s="120"/>
      <c r="EL155" s="120"/>
      <c r="EM155" s="120"/>
      <c r="EN155" s="120"/>
      <c r="EO155" s="120"/>
      <c r="EP155" s="120"/>
      <c r="EQ155" s="120"/>
      <c r="ER155" s="120"/>
      <c r="ES155" s="120"/>
      <c r="ET155" s="120"/>
      <c r="EU155" s="120"/>
      <c r="EV155" s="120"/>
      <c r="EW155" s="120"/>
      <c r="EX155" s="120"/>
      <c r="EY155" s="120"/>
      <c r="EZ155" s="120"/>
      <c r="FA155" s="120"/>
      <c r="FB155" s="120"/>
      <c r="FC155" s="120"/>
      <c r="FD155" s="120"/>
      <c r="FE155" s="120"/>
      <c r="FF155" s="120"/>
      <c r="FG155" s="120"/>
      <c r="FH155" s="120"/>
      <c r="FI155" s="120"/>
      <c r="FJ155" s="120"/>
      <c r="FK155" s="120"/>
      <c r="FL155" s="120"/>
      <c r="FM155" s="120"/>
      <c r="FN155" s="120"/>
      <c r="FO155" s="120"/>
      <c r="FP155" s="120"/>
      <c r="FQ155" s="120"/>
      <c r="FR155" s="120"/>
      <c r="FS155" s="120"/>
      <c r="FT155" s="120"/>
      <c r="FU155" s="120"/>
      <c r="FV155" s="120"/>
      <c r="FW155" s="120"/>
      <c r="FX155" s="120"/>
      <c r="FY155" s="120"/>
      <c r="FZ155" s="120"/>
      <c r="GA155" s="120"/>
      <c r="GB155" s="120"/>
      <c r="GC155" s="120"/>
      <c r="GD155" s="120"/>
      <c r="GE155" s="120"/>
      <c r="GF155" s="120"/>
      <c r="GG155" s="120"/>
      <c r="GH155" s="120"/>
      <c r="GI155" s="120"/>
      <c r="GJ155" s="120"/>
      <c r="GK155" s="120"/>
      <c r="GL155" s="120"/>
      <c r="GM155" s="120"/>
      <c r="GN155" s="120"/>
      <c r="GO155" s="120"/>
      <c r="GP155" s="120"/>
      <c r="GQ155" s="120"/>
      <c r="GR155" s="120"/>
      <c r="GS155" s="120"/>
      <c r="GT155" s="120"/>
      <c r="GU155" s="120"/>
      <c r="GV155" s="120"/>
      <c r="GW155" s="120"/>
      <c r="GX155" s="120"/>
      <c r="GY155" s="120"/>
      <c r="GZ155" s="120"/>
      <c r="HA155" s="120"/>
      <c r="HB155" s="120"/>
      <c r="HC155" s="120"/>
      <c r="HD155" s="120"/>
      <c r="HE155" s="120"/>
      <c r="HF155" s="120"/>
      <c r="HG155" s="120"/>
      <c r="HH155" s="120"/>
      <c r="HI155" s="120"/>
      <c r="HJ155" s="120"/>
      <c r="HK155" s="120"/>
      <c r="HL155" s="120"/>
      <c r="HM155" s="120"/>
      <c r="HN155" s="120"/>
      <c r="HO155" s="120"/>
    </row>
    <row r="156" spans="1:223" s="28" customFormat="1" ht="32.25" customHeight="1" x14ac:dyDescent="0.25">
      <c r="A156" s="26"/>
      <c r="B156" s="179"/>
      <c r="C156" s="179"/>
      <c r="D156" s="179"/>
      <c r="E156" s="180"/>
      <c r="F156" s="180"/>
      <c r="G156" s="180"/>
      <c r="H156" s="180"/>
      <c r="I156" s="180"/>
      <c r="J156" s="198"/>
      <c r="K156" s="198"/>
      <c r="L156" s="198"/>
      <c r="M156" s="198"/>
      <c r="N156" s="198"/>
      <c r="O156" s="198"/>
      <c r="P156" s="198"/>
      <c r="Q156" s="198"/>
      <c r="R156" s="183"/>
      <c r="S156" s="182">
        <v>3</v>
      </c>
      <c r="T156" s="182">
        <v>5</v>
      </c>
      <c r="U156" s="182">
        <v>3</v>
      </c>
      <c r="V156" s="182">
        <v>0</v>
      </c>
      <c r="W156" s="182">
        <v>2</v>
      </c>
      <c r="X156" s="182">
        <v>0</v>
      </c>
      <c r="Y156" s="182">
        <v>0</v>
      </c>
      <c r="Z156" s="182">
        <v>0</v>
      </c>
      <c r="AA156" s="182">
        <v>0</v>
      </c>
      <c r="AB156" s="182">
        <v>0</v>
      </c>
      <c r="AC156" s="233" t="s">
        <v>238</v>
      </c>
      <c r="AD156" s="178" t="s">
        <v>84</v>
      </c>
      <c r="AE156" s="178">
        <v>0</v>
      </c>
      <c r="AF156" s="167">
        <v>0</v>
      </c>
      <c r="AG156" s="167">
        <v>0</v>
      </c>
      <c r="AH156" s="178">
        <v>0</v>
      </c>
      <c r="AI156" s="199">
        <v>0</v>
      </c>
      <c r="AJ156" s="199">
        <v>0</v>
      </c>
      <c r="AK156" s="199">
        <v>0</v>
      </c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AX156" s="3"/>
      <c r="AY156" s="3"/>
      <c r="AZ156" s="3"/>
      <c r="BA156" s="3"/>
      <c r="BB156" s="3"/>
      <c r="BC156" s="3"/>
      <c r="BD156" s="3"/>
      <c r="BE156" s="3"/>
      <c r="BF156" s="3"/>
      <c r="BG156" s="3"/>
      <c r="BH156" s="3"/>
      <c r="BI156" s="3"/>
      <c r="BJ156" s="3"/>
      <c r="BK156" s="3"/>
      <c r="BL156" s="3"/>
      <c r="BM156" s="3"/>
      <c r="BN156" s="3"/>
      <c r="BO156" s="3"/>
      <c r="BP156" s="3"/>
      <c r="BQ156" s="3"/>
      <c r="BR156" s="3"/>
      <c r="BS156" s="3"/>
      <c r="BT156" s="3"/>
      <c r="BU156" s="3"/>
      <c r="BV156" s="3"/>
      <c r="BW156" s="3"/>
      <c r="BX156" s="3"/>
      <c r="BY156" s="3"/>
      <c r="BZ156" s="3"/>
      <c r="CA156" s="3"/>
      <c r="CB156" s="3"/>
      <c r="CC156" s="3"/>
      <c r="CD156" s="3"/>
      <c r="CE156" s="3"/>
      <c r="CF156" s="3"/>
      <c r="CG156" s="3"/>
      <c r="CH156" s="3"/>
      <c r="CI156" s="3"/>
      <c r="CJ156" s="3"/>
      <c r="CK156" s="3"/>
      <c r="CL156" s="3"/>
      <c r="CM156" s="3"/>
      <c r="CN156" s="3"/>
      <c r="CO156" s="3"/>
      <c r="CP156" s="3"/>
      <c r="CQ156" s="3"/>
      <c r="CR156" s="3"/>
      <c r="CS156" s="3"/>
      <c r="CT156" s="3"/>
      <c r="CU156" s="3"/>
      <c r="CV156" s="3"/>
      <c r="CW156" s="3"/>
      <c r="CX156" s="3"/>
      <c r="CY156" s="3"/>
      <c r="CZ156" s="3"/>
      <c r="DA156" s="3"/>
      <c r="DB156" s="3"/>
      <c r="DC156" s="3"/>
      <c r="DD156" s="3"/>
      <c r="DE156" s="3"/>
      <c r="DF156" s="3"/>
      <c r="DG156" s="3"/>
      <c r="DH156" s="3"/>
      <c r="DI156" s="3"/>
      <c r="DJ156" s="3"/>
      <c r="DK156" s="3"/>
      <c r="DL156" s="3"/>
      <c r="DM156" s="3"/>
      <c r="DN156" s="3"/>
      <c r="DO156" s="3"/>
      <c r="DP156" s="3"/>
      <c r="DQ156" s="3"/>
      <c r="DR156" s="3"/>
      <c r="DS156" s="3"/>
      <c r="DT156" s="3"/>
      <c r="DU156" s="3"/>
      <c r="DV156" s="3"/>
      <c r="DW156" s="3"/>
      <c r="DX156" s="3"/>
      <c r="DY156" s="3"/>
      <c r="DZ156" s="3"/>
      <c r="EA156" s="3"/>
      <c r="EB156" s="3"/>
      <c r="EC156" s="3"/>
      <c r="ED156" s="3"/>
      <c r="EE156" s="3"/>
      <c r="EF156" s="3"/>
      <c r="EG156" s="3"/>
      <c r="EH156" s="3"/>
      <c r="EI156" s="3"/>
      <c r="EJ156" s="3"/>
      <c r="EK156" s="3"/>
      <c r="EL156" s="3"/>
      <c r="EM156" s="3"/>
      <c r="EN156" s="3"/>
      <c r="EO156" s="3"/>
      <c r="EP156" s="3"/>
      <c r="EQ156" s="3"/>
      <c r="ER156" s="3"/>
      <c r="ES156" s="3"/>
      <c r="ET156" s="3"/>
      <c r="EU156" s="3"/>
      <c r="EV156" s="3"/>
      <c r="EW156" s="3"/>
      <c r="EX156" s="3"/>
      <c r="EY156" s="3"/>
      <c r="EZ156" s="3"/>
      <c r="FA156" s="3"/>
      <c r="FB156" s="3"/>
      <c r="FC156" s="3"/>
      <c r="FD156" s="3"/>
      <c r="FE156" s="3"/>
      <c r="FF156" s="3"/>
      <c r="FG156" s="3"/>
      <c r="FH156" s="3"/>
      <c r="FI156" s="3"/>
      <c r="FJ156" s="3"/>
      <c r="FK156" s="3"/>
      <c r="FL156" s="3"/>
      <c r="FM156" s="3"/>
      <c r="FN156" s="3"/>
      <c r="FO156" s="3"/>
      <c r="FP156" s="3"/>
      <c r="FQ156" s="3"/>
      <c r="FR156" s="3"/>
      <c r="FS156" s="3"/>
      <c r="FT156" s="3"/>
      <c r="FU156" s="3"/>
      <c r="FV156" s="3"/>
      <c r="FW156" s="3"/>
      <c r="FX156" s="3"/>
      <c r="FY156" s="3"/>
      <c r="FZ156" s="3"/>
      <c r="GA156" s="3"/>
      <c r="GB156" s="3"/>
      <c r="GC156" s="3"/>
      <c r="GD156" s="3"/>
      <c r="GE156" s="3"/>
      <c r="GF156" s="3"/>
      <c r="GG156" s="3"/>
      <c r="GH156" s="3"/>
      <c r="GI156" s="3"/>
      <c r="GJ156" s="3"/>
      <c r="GK156" s="3"/>
      <c r="GL156" s="3"/>
      <c r="GM156" s="3"/>
      <c r="GN156" s="3"/>
      <c r="GO156" s="3"/>
      <c r="GP156" s="3"/>
      <c r="GQ156" s="3"/>
      <c r="GR156" s="3"/>
      <c r="GS156" s="3"/>
      <c r="GT156" s="3"/>
      <c r="GU156" s="3"/>
      <c r="GV156" s="3"/>
      <c r="GW156" s="3"/>
      <c r="GX156" s="3"/>
      <c r="GY156" s="3"/>
      <c r="GZ156" s="3"/>
      <c r="HA156" s="3"/>
      <c r="HB156" s="3"/>
      <c r="HC156" s="3"/>
      <c r="HD156" s="3"/>
      <c r="HE156" s="3"/>
      <c r="HF156" s="3"/>
      <c r="HG156" s="3"/>
      <c r="HH156" s="3"/>
      <c r="HI156" s="3"/>
      <c r="HJ156" s="3"/>
      <c r="HK156" s="3"/>
      <c r="HL156" s="3"/>
      <c r="HM156" s="3"/>
      <c r="HN156" s="3"/>
      <c r="HO156" s="3"/>
    </row>
    <row r="157" spans="1:223" s="28" customFormat="1" ht="81" customHeight="1" x14ac:dyDescent="0.25">
      <c r="A157" s="26"/>
      <c r="B157" s="16"/>
      <c r="C157" s="16"/>
      <c r="D157" s="16"/>
      <c r="E157" s="23"/>
      <c r="F157" s="23"/>
      <c r="G157" s="23"/>
      <c r="H157" s="23"/>
      <c r="I157" s="23"/>
      <c r="J157" s="29"/>
      <c r="K157" s="29"/>
      <c r="L157" s="29"/>
      <c r="M157" s="29"/>
      <c r="N157" s="29"/>
      <c r="O157" s="29"/>
      <c r="P157" s="29"/>
      <c r="Q157" s="29"/>
      <c r="R157" s="81"/>
      <c r="S157" s="81"/>
      <c r="T157" s="81"/>
      <c r="U157" s="80"/>
      <c r="V157" s="80"/>
      <c r="W157" s="80"/>
      <c r="X157" s="80"/>
      <c r="Y157" s="80"/>
      <c r="Z157" s="80"/>
      <c r="AA157" s="80"/>
      <c r="AB157" s="80"/>
      <c r="AC157" s="166" t="s">
        <v>237</v>
      </c>
      <c r="AD157" s="21" t="s">
        <v>172</v>
      </c>
      <c r="AE157" s="287">
        <v>3</v>
      </c>
      <c r="AF157" s="167">
        <v>3</v>
      </c>
      <c r="AG157" s="167">
        <v>3</v>
      </c>
      <c r="AH157" s="21">
        <v>3</v>
      </c>
      <c r="AI157" s="32">
        <v>3</v>
      </c>
      <c r="AJ157" s="291">
        <v>3</v>
      </c>
      <c r="AK157" s="32">
        <v>3</v>
      </c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  <c r="AZ157" s="3"/>
      <c r="BA157" s="3"/>
      <c r="BB157" s="3"/>
      <c r="BC157" s="3"/>
      <c r="BD157" s="3"/>
      <c r="BE157" s="3"/>
      <c r="BF157" s="3"/>
      <c r="BG157" s="3"/>
      <c r="BH157" s="3"/>
      <c r="BI157" s="3"/>
      <c r="BJ157" s="3"/>
      <c r="BK157" s="3"/>
      <c r="BL157" s="3"/>
      <c r="BM157" s="3"/>
      <c r="BN157" s="3"/>
      <c r="BO157" s="3"/>
      <c r="BP157" s="3"/>
      <c r="BQ157" s="3"/>
      <c r="BR157" s="3"/>
      <c r="BS157" s="3"/>
      <c r="BT157" s="3"/>
      <c r="BU157" s="3"/>
      <c r="BV157" s="3"/>
      <c r="BW157" s="3"/>
      <c r="BX157" s="3"/>
      <c r="BY157" s="3"/>
      <c r="BZ157" s="3"/>
      <c r="CA157" s="3"/>
      <c r="CB157" s="3"/>
      <c r="CC157" s="3"/>
      <c r="CD157" s="3"/>
      <c r="CE157" s="3"/>
      <c r="CF157" s="3"/>
      <c r="CG157" s="3"/>
      <c r="CH157" s="3"/>
      <c r="CI157" s="3"/>
      <c r="CJ157" s="3"/>
      <c r="CK157" s="3"/>
      <c r="CL157" s="3"/>
      <c r="CM157" s="3"/>
      <c r="CN157" s="3"/>
      <c r="CO157" s="3"/>
      <c r="CP157" s="3"/>
      <c r="CQ157" s="3"/>
      <c r="CR157" s="3"/>
      <c r="CS157" s="3"/>
      <c r="CT157" s="3"/>
      <c r="CU157" s="3"/>
      <c r="CV157" s="3"/>
      <c r="CW157" s="3"/>
      <c r="CX157" s="3"/>
      <c r="CY157" s="3"/>
      <c r="CZ157" s="3"/>
      <c r="DA157" s="3"/>
      <c r="DB157" s="3"/>
      <c r="DC157" s="3"/>
      <c r="DD157" s="3"/>
      <c r="DE157" s="3"/>
      <c r="DF157" s="3"/>
      <c r="DG157" s="3"/>
      <c r="DH157" s="3"/>
      <c r="DI157" s="3"/>
      <c r="DJ157" s="3"/>
      <c r="DK157" s="3"/>
      <c r="DL157" s="3"/>
      <c r="DM157" s="3"/>
      <c r="DN157" s="3"/>
      <c r="DO157" s="3"/>
      <c r="DP157" s="3"/>
      <c r="DQ157" s="3"/>
      <c r="DR157" s="3"/>
      <c r="DS157" s="3"/>
      <c r="DT157" s="3"/>
      <c r="DU157" s="3"/>
      <c r="DV157" s="3"/>
      <c r="DW157" s="3"/>
      <c r="DX157" s="3"/>
      <c r="DY157" s="3"/>
      <c r="DZ157" s="3"/>
      <c r="EA157" s="3"/>
      <c r="EB157" s="3"/>
      <c r="EC157" s="3"/>
      <c r="ED157" s="3"/>
      <c r="EE157" s="3"/>
      <c r="EF157" s="3"/>
      <c r="EG157" s="3"/>
      <c r="EH157" s="3"/>
      <c r="EI157" s="3"/>
      <c r="EJ157" s="3"/>
      <c r="EK157" s="3"/>
      <c r="EL157" s="3"/>
      <c r="EM157" s="3"/>
      <c r="EN157" s="3"/>
      <c r="EO157" s="3"/>
      <c r="EP157" s="3"/>
      <c r="EQ157" s="3"/>
      <c r="ER157" s="3"/>
      <c r="ES157" s="3"/>
      <c r="ET157" s="3"/>
      <c r="EU157" s="3"/>
      <c r="EV157" s="3"/>
      <c r="EW157" s="3"/>
      <c r="EX157" s="3"/>
      <c r="EY157" s="3"/>
      <c r="EZ157" s="3"/>
      <c r="FA157" s="3"/>
      <c r="FB157" s="3"/>
      <c r="FC157" s="3"/>
      <c r="FD157" s="3"/>
      <c r="FE157" s="3"/>
      <c r="FF157" s="3"/>
      <c r="FG157" s="3"/>
      <c r="FH157" s="3"/>
      <c r="FI157" s="3"/>
      <c r="FJ157" s="3"/>
      <c r="FK157" s="3"/>
      <c r="FL157" s="3"/>
      <c r="FM157" s="3"/>
      <c r="FN157" s="3"/>
      <c r="FO157" s="3"/>
      <c r="FP157" s="3"/>
      <c r="FQ157" s="3"/>
      <c r="FR157" s="3"/>
      <c r="FS157" s="3"/>
      <c r="FT157" s="3"/>
      <c r="FU157" s="3"/>
      <c r="FV157" s="3"/>
      <c r="FW157" s="3"/>
      <c r="FX157" s="3"/>
      <c r="FY157" s="3"/>
      <c r="FZ157" s="3"/>
      <c r="GA157" s="3"/>
      <c r="GB157" s="3"/>
      <c r="GC157" s="3"/>
      <c r="GD157" s="3"/>
      <c r="GE157" s="3"/>
      <c r="GF157" s="3"/>
      <c r="GG157" s="3"/>
      <c r="GH157" s="3"/>
      <c r="GI157" s="3"/>
      <c r="GJ157" s="3"/>
      <c r="GK157" s="3"/>
      <c r="GL157" s="3"/>
      <c r="GM157" s="3"/>
      <c r="GN157" s="3"/>
      <c r="GO157" s="3"/>
      <c r="GP157" s="3"/>
      <c r="GQ157" s="3"/>
      <c r="GR157" s="3"/>
      <c r="GS157" s="3"/>
      <c r="GT157" s="3"/>
      <c r="GU157" s="3"/>
      <c r="GV157" s="3"/>
      <c r="GW157" s="3"/>
      <c r="GX157" s="3"/>
      <c r="GY157" s="3"/>
      <c r="GZ157" s="3"/>
      <c r="HA157" s="3"/>
      <c r="HB157" s="3"/>
      <c r="HC157" s="3"/>
      <c r="HD157" s="3"/>
      <c r="HE157" s="3"/>
      <c r="HF157" s="3"/>
      <c r="HG157" s="3"/>
      <c r="HH157" s="3"/>
      <c r="HI157" s="3"/>
      <c r="HJ157" s="3"/>
      <c r="HK157" s="3"/>
      <c r="HL157" s="3"/>
      <c r="HM157" s="3"/>
      <c r="HN157" s="3"/>
      <c r="HO157" s="3"/>
    </row>
    <row r="158" spans="1:223" s="28" customFormat="1" ht="90.75" customHeight="1" x14ac:dyDescent="0.25">
      <c r="A158" s="92"/>
      <c r="B158" s="92"/>
      <c r="C158" s="92"/>
      <c r="D158" s="92"/>
      <c r="E158" s="92"/>
      <c r="F158" s="92"/>
      <c r="G158" s="92"/>
      <c r="H158" s="92"/>
      <c r="I158" s="92"/>
      <c r="J158" s="92"/>
      <c r="K158" s="92"/>
      <c r="L158" s="92"/>
      <c r="M158" s="92"/>
      <c r="N158" s="92"/>
      <c r="O158" s="92"/>
      <c r="P158" s="92"/>
      <c r="Q158" s="92"/>
      <c r="R158" s="92"/>
      <c r="S158" s="87">
        <v>3</v>
      </c>
      <c r="T158" s="87">
        <v>5</v>
      </c>
      <c r="U158" s="87">
        <v>3</v>
      </c>
      <c r="V158" s="87">
        <v>0</v>
      </c>
      <c r="W158" s="87">
        <v>2</v>
      </c>
      <c r="X158" s="87">
        <v>2</v>
      </c>
      <c r="Y158" s="87">
        <v>0</v>
      </c>
      <c r="Z158" s="87">
        <v>0</v>
      </c>
      <c r="AA158" s="87">
        <v>1</v>
      </c>
      <c r="AB158" s="87">
        <v>0</v>
      </c>
      <c r="AC158" s="18" t="s">
        <v>214</v>
      </c>
      <c r="AD158" s="83" t="s">
        <v>84</v>
      </c>
      <c r="AE158" s="278">
        <v>0</v>
      </c>
      <c r="AF158" s="135">
        <v>0</v>
      </c>
      <c r="AG158" s="135">
        <v>0</v>
      </c>
      <c r="AH158" s="83">
        <v>0</v>
      </c>
      <c r="AI158" s="83">
        <v>0</v>
      </c>
      <c r="AJ158" s="278">
        <v>0</v>
      </c>
      <c r="AK158" s="83">
        <v>0</v>
      </c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AX158" s="3"/>
      <c r="AY158" s="3"/>
      <c r="AZ158" s="3"/>
      <c r="BA158" s="3"/>
      <c r="BB158" s="3"/>
      <c r="BC158" s="3"/>
      <c r="BD158" s="3"/>
      <c r="BE158" s="3"/>
      <c r="BF158" s="3"/>
      <c r="BG158" s="3"/>
      <c r="BH158" s="3"/>
      <c r="BI158" s="3"/>
      <c r="BJ158" s="3"/>
      <c r="BK158" s="3"/>
      <c r="BL158" s="3"/>
      <c r="BM158" s="3"/>
      <c r="BN158" s="3"/>
      <c r="BO158" s="3"/>
      <c r="BP158" s="3"/>
      <c r="BQ158" s="3"/>
      <c r="BR158" s="3"/>
      <c r="BS158" s="3"/>
      <c r="BT158" s="3"/>
      <c r="BU158" s="3"/>
      <c r="BV158" s="3"/>
      <c r="BW158" s="3"/>
      <c r="BX158" s="3"/>
      <c r="BY158" s="3"/>
      <c r="BZ158" s="3"/>
      <c r="CA158" s="3"/>
      <c r="CB158" s="3"/>
      <c r="CC158" s="3"/>
      <c r="CD158" s="3"/>
      <c r="CE158" s="3"/>
      <c r="CF158" s="3"/>
      <c r="CG158" s="3"/>
      <c r="CH158" s="3"/>
      <c r="CI158" s="3"/>
      <c r="CJ158" s="3"/>
      <c r="CK158" s="3"/>
      <c r="CL158" s="3"/>
      <c r="CM158" s="3"/>
      <c r="CN158" s="3"/>
      <c r="CO158" s="3"/>
      <c r="CP158" s="3"/>
      <c r="CQ158" s="3"/>
      <c r="CR158" s="3"/>
      <c r="CS158" s="3"/>
      <c r="CT158" s="3"/>
      <c r="CU158" s="3"/>
      <c r="CV158" s="3"/>
      <c r="CW158" s="3"/>
      <c r="CX158" s="3"/>
      <c r="CY158" s="3"/>
      <c r="CZ158" s="3"/>
      <c r="DA158" s="3"/>
      <c r="DB158" s="3"/>
      <c r="DC158" s="3"/>
      <c r="DD158" s="3"/>
      <c r="DE158" s="3"/>
      <c r="DF158" s="3"/>
      <c r="DG158" s="3"/>
      <c r="DH158" s="3"/>
      <c r="DI158" s="3"/>
      <c r="DJ158" s="3"/>
      <c r="DK158" s="3"/>
      <c r="DL158" s="3"/>
      <c r="DM158" s="3"/>
      <c r="DN158" s="3"/>
      <c r="DO158" s="3"/>
      <c r="DP158" s="3"/>
      <c r="DQ158" s="3"/>
      <c r="DR158" s="3"/>
      <c r="DS158" s="3"/>
      <c r="DT158" s="3"/>
      <c r="DU158" s="3"/>
      <c r="DV158" s="3"/>
      <c r="DW158" s="3"/>
      <c r="DX158" s="3"/>
      <c r="DY158" s="3"/>
      <c r="DZ158" s="3"/>
      <c r="EA158" s="3"/>
      <c r="EB158" s="3"/>
      <c r="EC158" s="3"/>
      <c r="ED158" s="3"/>
      <c r="EE158" s="3"/>
      <c r="EF158" s="3"/>
      <c r="EG158" s="3"/>
      <c r="EH158" s="3"/>
      <c r="EI158" s="3"/>
      <c r="EJ158" s="3"/>
      <c r="EK158" s="3"/>
      <c r="EL158" s="3"/>
      <c r="EM158" s="3"/>
      <c r="EN158" s="3"/>
      <c r="EO158" s="3"/>
      <c r="EP158" s="3"/>
      <c r="EQ158" s="3"/>
      <c r="ER158" s="3"/>
      <c r="ES158" s="3"/>
      <c r="ET158" s="3"/>
      <c r="EU158" s="3"/>
      <c r="EV158" s="3"/>
      <c r="EW158" s="3"/>
      <c r="EX158" s="3"/>
      <c r="EY158" s="3"/>
      <c r="EZ158" s="3"/>
      <c r="FA158" s="3"/>
      <c r="FB158" s="3"/>
      <c r="FC158" s="3"/>
      <c r="FD158" s="3"/>
      <c r="FE158" s="3"/>
      <c r="FF158" s="3"/>
      <c r="FG158" s="3"/>
      <c r="FH158" s="3"/>
      <c r="FI158" s="3"/>
      <c r="FJ158" s="3"/>
      <c r="FK158" s="3"/>
      <c r="FL158" s="3"/>
      <c r="FM158" s="3"/>
      <c r="FN158" s="3"/>
      <c r="FO158" s="3"/>
      <c r="FP158" s="3"/>
      <c r="FQ158" s="3"/>
      <c r="FR158" s="3"/>
      <c r="FS158" s="3"/>
      <c r="FT158" s="3"/>
      <c r="FU158" s="3"/>
      <c r="FV158" s="3"/>
      <c r="FW158" s="3"/>
      <c r="FX158" s="3"/>
      <c r="FY158" s="3"/>
      <c r="FZ158" s="3"/>
      <c r="GA158" s="3"/>
      <c r="GB158" s="3"/>
      <c r="GC158" s="3"/>
      <c r="GD158" s="3"/>
      <c r="GE158" s="3"/>
      <c r="GF158" s="3"/>
      <c r="GG158" s="3"/>
      <c r="GH158" s="3"/>
      <c r="GI158" s="3"/>
      <c r="GJ158" s="3"/>
      <c r="GK158" s="3"/>
      <c r="GL158" s="3"/>
      <c r="GM158" s="3"/>
      <c r="GN158" s="3"/>
      <c r="GO158" s="3"/>
      <c r="GP158" s="3"/>
      <c r="GQ158" s="3"/>
      <c r="GR158" s="3"/>
      <c r="GS158" s="3"/>
      <c r="GT158" s="3"/>
      <c r="GU158" s="3"/>
      <c r="GV158" s="3"/>
      <c r="GW158" s="3"/>
      <c r="GX158" s="3"/>
      <c r="GY158" s="3"/>
      <c r="GZ158" s="3"/>
      <c r="HA158" s="3"/>
      <c r="HB158" s="3"/>
      <c r="HC158" s="3"/>
      <c r="HD158" s="3"/>
      <c r="HE158" s="3"/>
      <c r="HF158" s="3"/>
      <c r="HG158" s="3"/>
      <c r="HH158" s="3"/>
      <c r="HI158" s="3"/>
      <c r="HJ158" s="3"/>
      <c r="HK158" s="3"/>
      <c r="HL158" s="3"/>
      <c r="HM158" s="3"/>
      <c r="HN158" s="3"/>
      <c r="HO158" s="3"/>
    </row>
    <row r="159" spans="1:223" s="14" customFormat="1" ht="90" customHeight="1" x14ac:dyDescent="0.25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80"/>
      <c r="V159" s="80"/>
      <c r="W159" s="80"/>
      <c r="X159" s="80"/>
      <c r="Y159" s="80"/>
      <c r="Z159" s="80"/>
      <c r="AA159" s="80"/>
      <c r="AB159" s="80"/>
      <c r="AC159" s="166" t="s">
        <v>187</v>
      </c>
      <c r="AD159" s="83" t="s">
        <v>171</v>
      </c>
      <c r="AE159" s="278">
        <v>0</v>
      </c>
      <c r="AF159" s="135">
        <v>0</v>
      </c>
      <c r="AG159" s="135">
        <v>0</v>
      </c>
      <c r="AH159" s="83">
        <v>0</v>
      </c>
      <c r="AI159" s="83">
        <v>0</v>
      </c>
      <c r="AJ159" s="278">
        <v>0</v>
      </c>
      <c r="AK159" s="83">
        <v>0</v>
      </c>
    </row>
    <row r="160" spans="1:223" s="14" customFormat="1" ht="89.25" customHeight="1" x14ac:dyDescent="0.25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80"/>
      <c r="T160" s="80"/>
      <c r="U160" s="80"/>
      <c r="V160" s="80"/>
      <c r="W160" s="80"/>
      <c r="X160" s="80"/>
      <c r="Y160" s="80"/>
      <c r="Z160" s="80"/>
      <c r="AA160" s="80"/>
      <c r="AB160" s="80"/>
      <c r="AC160" s="18" t="s">
        <v>215</v>
      </c>
      <c r="AD160" s="83" t="s">
        <v>84</v>
      </c>
      <c r="AE160" s="278">
        <v>0</v>
      </c>
      <c r="AF160" s="135">
        <v>0</v>
      </c>
      <c r="AG160" s="135">
        <v>0</v>
      </c>
      <c r="AH160" s="83">
        <v>0</v>
      </c>
      <c r="AI160" s="83">
        <v>0</v>
      </c>
      <c r="AJ160" s="278">
        <v>0</v>
      </c>
      <c r="AK160" s="83">
        <v>0</v>
      </c>
    </row>
    <row r="161" spans="1:37" s="14" customFormat="1" ht="88.5" customHeight="1" x14ac:dyDescent="0.25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80"/>
      <c r="V161" s="80"/>
      <c r="W161" s="80"/>
      <c r="X161" s="80"/>
      <c r="Y161" s="80"/>
      <c r="Z161" s="80"/>
      <c r="AA161" s="80"/>
      <c r="AB161" s="80"/>
      <c r="AC161" s="105" t="s">
        <v>188</v>
      </c>
      <c r="AD161" s="83" t="s">
        <v>171</v>
      </c>
      <c r="AE161" s="278">
        <v>0</v>
      </c>
      <c r="AF161" s="135">
        <v>0</v>
      </c>
      <c r="AG161" s="135">
        <v>0</v>
      </c>
      <c r="AH161" s="83">
        <v>0</v>
      </c>
      <c r="AI161" s="83">
        <v>0</v>
      </c>
      <c r="AJ161" s="278">
        <v>0</v>
      </c>
      <c r="AK161" s="83">
        <v>0</v>
      </c>
    </row>
    <row r="162" spans="1:37" s="14" customFormat="1" ht="63" customHeight="1" x14ac:dyDescent="0.25">
      <c r="A162" s="179"/>
      <c r="B162" s="179"/>
      <c r="C162" s="179"/>
      <c r="D162" s="179"/>
      <c r="E162" s="179"/>
      <c r="F162" s="179"/>
      <c r="G162" s="179"/>
      <c r="H162" s="179"/>
      <c r="I162" s="179"/>
      <c r="J162" s="179"/>
      <c r="K162" s="179"/>
      <c r="L162" s="179"/>
      <c r="M162" s="179"/>
      <c r="N162" s="179"/>
      <c r="O162" s="179"/>
      <c r="P162" s="179"/>
      <c r="Q162" s="179"/>
      <c r="R162" s="182"/>
      <c r="S162" s="182">
        <v>3</v>
      </c>
      <c r="T162" s="182">
        <v>5</v>
      </c>
      <c r="U162" s="182">
        <v>3</v>
      </c>
      <c r="V162" s="182">
        <v>0</v>
      </c>
      <c r="W162" s="182">
        <v>3</v>
      </c>
      <c r="X162" s="182">
        <v>0</v>
      </c>
      <c r="Y162" s="182">
        <v>0</v>
      </c>
      <c r="Z162" s="182">
        <v>0</v>
      </c>
      <c r="AA162" s="182">
        <v>0</v>
      </c>
      <c r="AB162" s="182">
        <v>0</v>
      </c>
      <c r="AC162" s="233" t="s">
        <v>229</v>
      </c>
      <c r="AD162" s="200" t="s">
        <v>84</v>
      </c>
      <c r="AE162" s="200">
        <v>0</v>
      </c>
      <c r="AF162" s="135">
        <v>0</v>
      </c>
      <c r="AG162" s="135">
        <v>0</v>
      </c>
      <c r="AH162" s="200">
        <v>0</v>
      </c>
      <c r="AI162" s="200">
        <v>0</v>
      </c>
      <c r="AJ162" s="200">
        <v>0</v>
      </c>
      <c r="AK162" s="200">
        <v>0</v>
      </c>
    </row>
    <row r="163" spans="1:37" s="14" customFormat="1" ht="142.5" customHeight="1" x14ac:dyDescent="0.25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81"/>
      <c r="S163" s="81"/>
      <c r="T163" s="81"/>
      <c r="U163" s="80"/>
      <c r="V163" s="80"/>
      <c r="W163" s="80"/>
      <c r="X163" s="80"/>
      <c r="Y163" s="80"/>
      <c r="Z163" s="80"/>
      <c r="AA163" s="80"/>
      <c r="AB163" s="80"/>
      <c r="AC163" s="18" t="s">
        <v>131</v>
      </c>
      <c r="AD163" s="255" t="s">
        <v>172</v>
      </c>
      <c r="AE163" s="296">
        <v>3</v>
      </c>
      <c r="AF163" s="255">
        <v>3</v>
      </c>
      <c r="AG163" s="255">
        <v>3</v>
      </c>
      <c r="AH163" s="255">
        <v>3</v>
      </c>
      <c r="AI163" s="255">
        <v>3</v>
      </c>
      <c r="AJ163" s="296">
        <v>3</v>
      </c>
      <c r="AK163" s="256">
        <v>3</v>
      </c>
    </row>
    <row r="164" spans="1:37" s="91" customFormat="1" ht="89.25" customHeight="1" x14ac:dyDescent="0.25">
      <c r="A164" s="156"/>
      <c r="B164" s="156"/>
      <c r="C164" s="156"/>
      <c r="D164" s="156"/>
      <c r="E164" s="156"/>
      <c r="F164" s="156"/>
      <c r="G164" s="156"/>
      <c r="H164" s="156"/>
      <c r="I164" s="156"/>
      <c r="J164" s="156"/>
      <c r="K164" s="156"/>
      <c r="L164" s="156"/>
      <c r="M164" s="156"/>
      <c r="N164" s="156"/>
      <c r="O164" s="156"/>
      <c r="P164" s="156"/>
      <c r="Q164" s="156"/>
      <c r="R164" s="156"/>
      <c r="S164" s="156"/>
      <c r="T164" s="156"/>
      <c r="U164" s="114"/>
      <c r="V164" s="114"/>
      <c r="W164" s="114"/>
      <c r="X164" s="114"/>
      <c r="Y164" s="114"/>
      <c r="Z164" s="114"/>
      <c r="AA164" s="114"/>
      <c r="AB164" s="114"/>
      <c r="AC164" s="118" t="s">
        <v>234</v>
      </c>
      <c r="AD164" s="83" t="s">
        <v>196</v>
      </c>
      <c r="AE164" s="278">
        <v>1</v>
      </c>
      <c r="AF164" s="135">
        <v>1</v>
      </c>
      <c r="AG164" s="135">
        <v>1</v>
      </c>
      <c r="AH164" s="83">
        <v>1</v>
      </c>
      <c r="AI164" s="83">
        <v>1</v>
      </c>
      <c r="AJ164" s="278">
        <v>1</v>
      </c>
      <c r="AK164" s="83">
        <v>1</v>
      </c>
    </row>
    <row r="165" spans="1:37" s="91" customFormat="1" ht="78" customHeight="1" x14ac:dyDescent="0.25">
      <c r="A165" s="156"/>
      <c r="B165" s="156"/>
      <c r="C165" s="156"/>
      <c r="D165" s="156"/>
      <c r="E165" s="156"/>
      <c r="F165" s="156"/>
      <c r="G165" s="156"/>
      <c r="H165" s="156"/>
      <c r="I165" s="156"/>
      <c r="J165" s="156"/>
      <c r="K165" s="156"/>
      <c r="L165" s="156"/>
      <c r="M165" s="156"/>
      <c r="N165" s="156"/>
      <c r="O165" s="156"/>
      <c r="P165" s="156"/>
      <c r="Q165" s="156"/>
      <c r="R165" s="156"/>
      <c r="S165" s="156"/>
      <c r="T165" s="156"/>
      <c r="U165" s="114"/>
      <c r="V165" s="114"/>
      <c r="W165" s="114"/>
      <c r="X165" s="114"/>
      <c r="Y165" s="114"/>
      <c r="Z165" s="109"/>
      <c r="AA165" s="109"/>
      <c r="AB165" s="109"/>
      <c r="AC165" s="157" t="s">
        <v>132</v>
      </c>
      <c r="AD165" s="21" t="s">
        <v>171</v>
      </c>
      <c r="AE165" s="287">
        <v>100</v>
      </c>
      <c r="AF165" s="167">
        <v>100</v>
      </c>
      <c r="AG165" s="167">
        <v>100</v>
      </c>
      <c r="AH165" s="21">
        <v>100</v>
      </c>
      <c r="AI165" s="21">
        <v>100</v>
      </c>
      <c r="AJ165" s="287">
        <v>100</v>
      </c>
      <c r="AK165" s="21">
        <v>100</v>
      </c>
    </row>
    <row r="166" spans="1:37" s="91" customFormat="1" ht="75" customHeight="1" x14ac:dyDescent="0.25">
      <c r="A166" s="156"/>
      <c r="B166" s="156"/>
      <c r="C166" s="156"/>
      <c r="D166" s="156"/>
      <c r="E166" s="156"/>
      <c r="F166" s="156"/>
      <c r="G166" s="156"/>
      <c r="H166" s="156"/>
      <c r="I166" s="156"/>
      <c r="J166" s="156"/>
      <c r="K166" s="156"/>
      <c r="L166" s="156"/>
      <c r="M166" s="156"/>
      <c r="N166" s="156"/>
      <c r="O166" s="156"/>
      <c r="P166" s="156"/>
      <c r="Q166" s="156"/>
      <c r="R166" s="156"/>
      <c r="S166" s="156"/>
      <c r="T166" s="156"/>
      <c r="U166" s="114"/>
      <c r="V166" s="114"/>
      <c r="W166" s="114"/>
      <c r="X166" s="114"/>
      <c r="Y166" s="114"/>
      <c r="Z166" s="109"/>
      <c r="AA166" s="109"/>
      <c r="AB166" s="109"/>
      <c r="AC166" s="105" t="s">
        <v>235</v>
      </c>
      <c r="AD166" s="21" t="s">
        <v>84</v>
      </c>
      <c r="AE166" s="287">
        <v>0</v>
      </c>
      <c r="AF166" s="167">
        <v>0</v>
      </c>
      <c r="AG166" s="167">
        <v>0</v>
      </c>
      <c r="AH166" s="21">
        <v>0</v>
      </c>
      <c r="AI166" s="21">
        <v>0</v>
      </c>
      <c r="AJ166" s="287">
        <v>0</v>
      </c>
      <c r="AK166" s="21">
        <v>0</v>
      </c>
    </row>
    <row r="167" spans="1:37" s="91" customFormat="1" ht="54" customHeight="1" x14ac:dyDescent="0.25">
      <c r="A167" s="156"/>
      <c r="B167" s="156"/>
      <c r="C167" s="156"/>
      <c r="D167" s="156"/>
      <c r="E167" s="156"/>
      <c r="F167" s="156"/>
      <c r="G167" s="156"/>
      <c r="H167" s="156"/>
      <c r="I167" s="156"/>
      <c r="J167" s="156"/>
      <c r="K167" s="156"/>
      <c r="L167" s="156"/>
      <c r="M167" s="156"/>
      <c r="N167" s="156"/>
      <c r="O167" s="156"/>
      <c r="P167" s="156"/>
      <c r="Q167" s="156"/>
      <c r="R167" s="156"/>
      <c r="S167" s="156"/>
      <c r="T167" s="156"/>
      <c r="U167" s="114"/>
      <c r="V167" s="114"/>
      <c r="W167" s="114"/>
      <c r="X167" s="114"/>
      <c r="Y167" s="114"/>
      <c r="Z167" s="109"/>
      <c r="AA167" s="109"/>
      <c r="AB167" s="109"/>
      <c r="AC167" s="94" t="s">
        <v>133</v>
      </c>
      <c r="AD167" s="135" t="s">
        <v>171</v>
      </c>
      <c r="AE167" s="296">
        <v>85</v>
      </c>
      <c r="AF167" s="255">
        <v>85</v>
      </c>
      <c r="AG167" s="255">
        <v>85</v>
      </c>
      <c r="AH167" s="255">
        <v>85</v>
      </c>
      <c r="AI167" s="255">
        <v>85</v>
      </c>
      <c r="AJ167" s="296">
        <v>85</v>
      </c>
      <c r="AK167" s="255">
        <v>85</v>
      </c>
    </row>
    <row r="168" spans="1:37" s="323" customFormat="1" ht="54" customHeight="1" x14ac:dyDescent="0.25">
      <c r="A168" s="201"/>
      <c r="B168" s="201"/>
      <c r="C168" s="201"/>
      <c r="D168" s="201"/>
      <c r="E168" s="201"/>
      <c r="F168" s="201"/>
      <c r="G168" s="201"/>
      <c r="H168" s="201"/>
      <c r="I168" s="201"/>
      <c r="J168" s="201"/>
      <c r="K168" s="201"/>
      <c r="L168" s="201"/>
      <c r="M168" s="201"/>
      <c r="N168" s="201"/>
      <c r="O168" s="201"/>
      <c r="P168" s="201"/>
      <c r="Q168" s="201"/>
      <c r="R168" s="201"/>
      <c r="S168" s="321">
        <v>3</v>
      </c>
      <c r="T168" s="321">
        <v>5</v>
      </c>
      <c r="U168" s="321">
        <v>3</v>
      </c>
      <c r="V168" s="321">
        <v>0</v>
      </c>
      <c r="W168" s="321">
        <v>4</v>
      </c>
      <c r="X168" s="321">
        <v>0</v>
      </c>
      <c r="Y168" s="321">
        <v>0</v>
      </c>
      <c r="Z168" s="321">
        <v>0</v>
      </c>
      <c r="AA168" s="321">
        <v>0</v>
      </c>
      <c r="AB168" s="321">
        <v>0</v>
      </c>
      <c r="AC168" s="192" t="s">
        <v>220</v>
      </c>
      <c r="AD168" s="200" t="s">
        <v>218</v>
      </c>
      <c r="AE168" s="322">
        <v>0</v>
      </c>
      <c r="AF168" s="255">
        <v>0</v>
      </c>
      <c r="AG168" s="255">
        <v>0</v>
      </c>
      <c r="AH168" s="322">
        <v>0</v>
      </c>
      <c r="AI168" s="322">
        <v>0</v>
      </c>
      <c r="AJ168" s="322">
        <v>0</v>
      </c>
      <c r="AK168" s="322">
        <v>0</v>
      </c>
    </row>
    <row r="169" spans="1:37" s="91" customFormat="1" ht="148.5" customHeight="1" x14ac:dyDescent="0.25">
      <c r="A169" s="156"/>
      <c r="B169" s="156"/>
      <c r="C169" s="156"/>
      <c r="D169" s="156"/>
      <c r="E169" s="156"/>
      <c r="F169" s="156"/>
      <c r="G169" s="156"/>
      <c r="H169" s="156"/>
      <c r="I169" s="156"/>
      <c r="J169" s="156"/>
      <c r="K169" s="156"/>
      <c r="L169" s="156"/>
      <c r="M169" s="156"/>
      <c r="N169" s="156"/>
      <c r="O169" s="156"/>
      <c r="P169" s="156"/>
      <c r="Q169" s="156"/>
      <c r="R169" s="156"/>
      <c r="S169" s="156"/>
      <c r="T169" s="156"/>
      <c r="U169" s="114"/>
      <c r="V169" s="114"/>
      <c r="W169" s="114"/>
      <c r="X169" s="114"/>
      <c r="Y169" s="114"/>
      <c r="Z169" s="114"/>
      <c r="AA169" s="114"/>
      <c r="AB169" s="114"/>
      <c r="AC169" s="18" t="s">
        <v>221</v>
      </c>
      <c r="AD169" s="83" t="s">
        <v>219</v>
      </c>
      <c r="AE169" s="296">
        <v>0</v>
      </c>
      <c r="AF169" s="255">
        <v>0</v>
      </c>
      <c r="AG169" s="255">
        <v>0</v>
      </c>
      <c r="AH169" s="255">
        <v>0</v>
      </c>
      <c r="AI169" s="255">
        <v>0</v>
      </c>
      <c r="AJ169" s="296">
        <v>0</v>
      </c>
      <c r="AK169" s="255">
        <v>0</v>
      </c>
    </row>
    <row r="170" spans="1:37" s="91" customFormat="1" ht="92.25" customHeight="1" x14ac:dyDescent="0.25">
      <c r="A170" s="156"/>
      <c r="B170" s="156"/>
      <c r="C170" s="156"/>
      <c r="D170" s="156"/>
      <c r="E170" s="156"/>
      <c r="F170" s="156"/>
      <c r="G170" s="156"/>
      <c r="H170" s="156"/>
      <c r="I170" s="156"/>
      <c r="J170" s="156"/>
      <c r="K170" s="156"/>
      <c r="L170" s="156"/>
      <c r="M170" s="156"/>
      <c r="N170" s="156"/>
      <c r="O170" s="156"/>
      <c r="P170" s="156"/>
      <c r="Q170" s="156"/>
      <c r="R170" s="156"/>
      <c r="S170" s="156"/>
      <c r="T170" s="156"/>
      <c r="U170" s="114"/>
      <c r="V170" s="114"/>
      <c r="W170" s="114"/>
      <c r="X170" s="114"/>
      <c r="Y170" s="114"/>
      <c r="Z170" s="114"/>
      <c r="AA170" s="114"/>
      <c r="AB170" s="114"/>
      <c r="AC170" s="335" t="s">
        <v>222</v>
      </c>
      <c r="AD170" s="83" t="s">
        <v>196</v>
      </c>
      <c r="AE170" s="278">
        <v>1</v>
      </c>
      <c r="AF170" s="135">
        <v>1</v>
      </c>
      <c r="AG170" s="135">
        <v>1</v>
      </c>
      <c r="AH170" s="83">
        <v>1</v>
      </c>
      <c r="AI170" s="83">
        <v>1</v>
      </c>
      <c r="AJ170" s="278">
        <v>1</v>
      </c>
      <c r="AK170" s="83">
        <v>1</v>
      </c>
    </row>
    <row r="171" spans="1:37" s="91" customFormat="1" ht="76.5" customHeight="1" x14ac:dyDescent="0.25">
      <c r="A171" s="156"/>
      <c r="B171" s="156"/>
      <c r="C171" s="156"/>
      <c r="D171" s="156"/>
      <c r="E171" s="156"/>
      <c r="F171" s="156"/>
      <c r="G171" s="156"/>
      <c r="H171" s="156"/>
      <c r="I171" s="156"/>
      <c r="J171" s="156"/>
      <c r="K171" s="156"/>
      <c r="L171" s="156"/>
      <c r="M171" s="156"/>
      <c r="N171" s="156"/>
      <c r="O171" s="156"/>
      <c r="P171" s="156"/>
      <c r="Q171" s="156"/>
      <c r="R171" s="156"/>
      <c r="S171" s="156"/>
      <c r="T171" s="156"/>
      <c r="U171" s="114"/>
      <c r="V171" s="114"/>
      <c r="W171" s="114"/>
      <c r="X171" s="114"/>
      <c r="Y171" s="114"/>
      <c r="Z171" s="114"/>
      <c r="AA171" s="114"/>
      <c r="AB171" s="114"/>
      <c r="AC171" s="18" t="s">
        <v>223</v>
      </c>
      <c r="AD171" s="83" t="s">
        <v>171</v>
      </c>
      <c r="AE171" s="296">
        <v>100</v>
      </c>
      <c r="AF171" s="255">
        <v>100</v>
      </c>
      <c r="AG171" s="255">
        <v>100</v>
      </c>
      <c r="AH171" s="255">
        <v>100</v>
      </c>
      <c r="AI171" s="255">
        <v>100</v>
      </c>
      <c r="AJ171" s="296">
        <v>100</v>
      </c>
      <c r="AK171" s="255">
        <v>100</v>
      </c>
    </row>
    <row r="172" spans="1:37" s="91" customFormat="1" ht="138" customHeight="1" x14ac:dyDescent="0.25">
      <c r="A172" s="156"/>
      <c r="B172" s="156"/>
      <c r="C172" s="156"/>
      <c r="D172" s="156"/>
      <c r="E172" s="156"/>
      <c r="F172" s="156"/>
      <c r="G172" s="156"/>
      <c r="H172" s="156"/>
      <c r="I172" s="156"/>
      <c r="J172" s="156"/>
      <c r="K172" s="156"/>
      <c r="L172" s="156"/>
      <c r="M172" s="156"/>
      <c r="N172" s="156"/>
      <c r="O172" s="156"/>
      <c r="P172" s="156"/>
      <c r="Q172" s="156"/>
      <c r="R172" s="156"/>
      <c r="S172" s="156"/>
      <c r="T172" s="156"/>
      <c r="U172" s="114"/>
      <c r="V172" s="114"/>
      <c r="W172" s="114"/>
      <c r="X172" s="114"/>
      <c r="Y172" s="114"/>
      <c r="Z172" s="114"/>
      <c r="AA172" s="114"/>
      <c r="AB172" s="114"/>
      <c r="AC172" s="320" t="s">
        <v>225</v>
      </c>
      <c r="AD172" s="296" t="s">
        <v>84</v>
      </c>
      <c r="AE172" s="296">
        <v>0</v>
      </c>
      <c r="AF172" s="255">
        <v>0</v>
      </c>
      <c r="AG172" s="255">
        <v>0</v>
      </c>
      <c r="AH172" s="255">
        <v>0</v>
      </c>
      <c r="AI172" s="255">
        <v>0</v>
      </c>
      <c r="AJ172" s="296">
        <v>0</v>
      </c>
      <c r="AK172" s="255">
        <v>0</v>
      </c>
    </row>
    <row r="173" spans="1:37" s="91" customFormat="1" ht="66.75" customHeight="1" x14ac:dyDescent="0.25">
      <c r="A173" s="156"/>
      <c r="B173" s="156"/>
      <c r="C173" s="156"/>
      <c r="D173" s="156"/>
      <c r="E173" s="156"/>
      <c r="F173" s="156"/>
      <c r="G173" s="156"/>
      <c r="H173" s="156"/>
      <c r="I173" s="156"/>
      <c r="J173" s="156"/>
      <c r="K173" s="156"/>
      <c r="L173" s="156"/>
      <c r="M173" s="156"/>
      <c r="N173" s="156"/>
      <c r="O173" s="156"/>
      <c r="P173" s="156"/>
      <c r="Q173" s="156"/>
      <c r="R173" s="156"/>
      <c r="S173" s="156"/>
      <c r="T173" s="156"/>
      <c r="U173" s="114"/>
      <c r="V173" s="114"/>
      <c r="W173" s="114"/>
      <c r="X173" s="114"/>
      <c r="Y173" s="114"/>
      <c r="Z173" s="114"/>
      <c r="AA173" s="114"/>
      <c r="AB173" s="114"/>
      <c r="AC173" s="18" t="s">
        <v>224</v>
      </c>
      <c r="AD173" s="296" t="s">
        <v>171</v>
      </c>
      <c r="AE173" s="296">
        <v>0</v>
      </c>
      <c r="AF173" s="255">
        <v>0</v>
      </c>
      <c r="AG173" s="255">
        <v>0</v>
      </c>
      <c r="AH173" s="255">
        <v>0</v>
      </c>
      <c r="AI173" s="255">
        <v>0</v>
      </c>
      <c r="AJ173" s="296">
        <v>0</v>
      </c>
      <c r="AK173" s="255">
        <v>0</v>
      </c>
    </row>
    <row r="174" spans="1:37" s="91" customFormat="1" ht="52.5" customHeight="1" x14ac:dyDescent="0.25">
      <c r="A174" s="90"/>
      <c r="B174" s="358"/>
      <c r="C174" s="358"/>
      <c r="D174" s="355"/>
      <c r="E174" s="221"/>
      <c r="F174" s="221"/>
      <c r="G174" s="221"/>
      <c r="H174" s="221"/>
      <c r="I174" s="221"/>
      <c r="J174" s="221"/>
      <c r="K174" s="221"/>
      <c r="L174" s="221"/>
      <c r="M174" s="221"/>
      <c r="N174" s="221"/>
      <c r="O174" s="221"/>
      <c r="P174" s="221"/>
      <c r="Q174" s="221"/>
      <c r="R174" s="221"/>
      <c r="S174" s="222">
        <v>3</v>
      </c>
      <c r="T174" s="222">
        <v>5</v>
      </c>
      <c r="U174" s="222">
        <v>4</v>
      </c>
      <c r="V174" s="222">
        <v>0</v>
      </c>
      <c r="W174" s="222">
        <v>0</v>
      </c>
      <c r="X174" s="222">
        <v>0</v>
      </c>
      <c r="Y174" s="222">
        <v>0</v>
      </c>
      <c r="Z174" s="222">
        <v>0</v>
      </c>
      <c r="AA174" s="222">
        <v>0</v>
      </c>
      <c r="AB174" s="222">
        <v>0</v>
      </c>
      <c r="AC174" s="237" t="s">
        <v>205</v>
      </c>
      <c r="AD174" s="223" t="s">
        <v>84</v>
      </c>
      <c r="AE174" s="223">
        <v>127.4</v>
      </c>
      <c r="AF174" s="167">
        <v>94.9</v>
      </c>
      <c r="AG174" s="167">
        <v>0</v>
      </c>
      <c r="AH174" s="223">
        <v>0</v>
      </c>
      <c r="AI174" s="223">
        <v>0</v>
      </c>
      <c r="AJ174" s="223">
        <v>0</v>
      </c>
      <c r="AK174" s="223">
        <v>222.3</v>
      </c>
    </row>
    <row r="175" spans="1:37" s="91" customFormat="1" ht="40.5" customHeight="1" x14ac:dyDescent="0.25">
      <c r="A175" s="90"/>
      <c r="B175" s="179"/>
      <c r="C175" s="179"/>
      <c r="D175" s="180"/>
      <c r="E175" s="179"/>
      <c r="F175" s="179"/>
      <c r="G175" s="179"/>
      <c r="H175" s="179"/>
      <c r="I175" s="179"/>
      <c r="J175" s="179"/>
      <c r="K175" s="179"/>
      <c r="L175" s="179"/>
      <c r="M175" s="179"/>
      <c r="N175" s="179"/>
      <c r="O175" s="179"/>
      <c r="P175" s="179"/>
      <c r="Q175" s="179"/>
      <c r="R175" s="179"/>
      <c r="S175" s="182">
        <v>3</v>
      </c>
      <c r="T175" s="182">
        <v>5</v>
      </c>
      <c r="U175" s="182">
        <v>4</v>
      </c>
      <c r="V175" s="182">
        <v>0</v>
      </c>
      <c r="W175" s="182">
        <v>1</v>
      </c>
      <c r="X175" s="182">
        <v>0</v>
      </c>
      <c r="Y175" s="182">
        <v>0</v>
      </c>
      <c r="Z175" s="182">
        <v>0</v>
      </c>
      <c r="AA175" s="182">
        <v>0</v>
      </c>
      <c r="AB175" s="182">
        <v>0</v>
      </c>
      <c r="AC175" s="233" t="s">
        <v>236</v>
      </c>
      <c r="AD175" s="200" t="s">
        <v>84</v>
      </c>
      <c r="AE175" s="200">
        <v>127.4</v>
      </c>
      <c r="AF175" s="135">
        <v>94.9</v>
      </c>
      <c r="AG175" s="135">
        <v>0</v>
      </c>
      <c r="AH175" s="200">
        <v>0</v>
      </c>
      <c r="AI175" s="200">
        <v>0</v>
      </c>
      <c r="AJ175" s="200">
        <v>0</v>
      </c>
      <c r="AK175" s="200">
        <v>222.3</v>
      </c>
    </row>
    <row r="176" spans="1:37" s="91" customFormat="1" ht="30" customHeight="1" x14ac:dyDescent="0.25">
      <c r="A176" s="357"/>
      <c r="B176" s="359"/>
      <c r="C176" s="359"/>
      <c r="D176" s="356"/>
      <c r="E176" s="170"/>
      <c r="F176" s="170"/>
      <c r="G176" s="170"/>
      <c r="H176" s="170"/>
      <c r="I176" s="170"/>
      <c r="J176" s="170"/>
      <c r="K176" s="170"/>
      <c r="L176" s="170"/>
      <c r="M176" s="170"/>
      <c r="N176" s="170"/>
      <c r="O176" s="170"/>
      <c r="P176" s="170"/>
      <c r="Q176" s="170"/>
      <c r="R176" s="170"/>
      <c r="S176" s="170"/>
      <c r="T176" s="170"/>
      <c r="U176" s="171"/>
      <c r="V176" s="171"/>
      <c r="W176" s="171"/>
      <c r="X176" s="171"/>
      <c r="Y176" s="171"/>
      <c r="Z176" s="171"/>
      <c r="AA176" s="171"/>
      <c r="AB176" s="171"/>
      <c r="AC176" s="172" t="s">
        <v>226</v>
      </c>
      <c r="AD176" s="135" t="s">
        <v>227</v>
      </c>
      <c r="AE176" s="278">
        <v>500</v>
      </c>
      <c r="AF176" s="135">
        <v>500</v>
      </c>
      <c r="AG176" s="135">
        <v>530</v>
      </c>
      <c r="AH176" s="135">
        <v>530</v>
      </c>
      <c r="AI176" s="135">
        <v>550</v>
      </c>
      <c r="AJ176" s="278">
        <v>550</v>
      </c>
      <c r="AK176" s="135">
        <v>550</v>
      </c>
    </row>
    <row r="177" spans="1:42" s="14" customFormat="1" ht="63.75" customHeight="1" x14ac:dyDescent="0.25">
      <c r="A177" s="4"/>
      <c r="B177" s="16"/>
      <c r="C177" s="16"/>
      <c r="D177" s="23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80"/>
      <c r="V177" s="80"/>
      <c r="W177" s="80"/>
      <c r="X177" s="80"/>
      <c r="Y177" s="80"/>
      <c r="Z177" s="80"/>
      <c r="AA177" s="80"/>
      <c r="AB177" s="80"/>
      <c r="AC177" s="18" t="s">
        <v>134</v>
      </c>
      <c r="AD177" s="83" t="s">
        <v>196</v>
      </c>
      <c r="AE177" s="278">
        <v>1</v>
      </c>
      <c r="AF177" s="135">
        <v>1</v>
      </c>
      <c r="AG177" s="135">
        <v>1</v>
      </c>
      <c r="AH177" s="83">
        <v>1</v>
      </c>
      <c r="AI177" s="83">
        <v>1</v>
      </c>
      <c r="AJ177" s="278">
        <v>1</v>
      </c>
      <c r="AK177" s="83">
        <v>1</v>
      </c>
    </row>
    <row r="178" spans="1:42" s="14" customFormat="1" ht="36.75" x14ac:dyDescent="0.25">
      <c r="A178" s="4"/>
      <c r="B178" s="16"/>
      <c r="C178" s="16"/>
      <c r="D178" s="23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85"/>
      <c r="T178" s="85"/>
      <c r="U178" s="85"/>
      <c r="V178" s="85"/>
      <c r="W178" s="85"/>
      <c r="X178" s="85"/>
      <c r="Y178" s="85"/>
      <c r="Z178" s="85"/>
      <c r="AA178" s="85"/>
      <c r="AB178" s="85"/>
      <c r="AC178" s="100" t="s">
        <v>135</v>
      </c>
      <c r="AD178" s="80" t="s">
        <v>172</v>
      </c>
      <c r="AE178" s="287">
        <v>2</v>
      </c>
      <c r="AF178" s="167">
        <v>2</v>
      </c>
      <c r="AG178" s="167">
        <v>2</v>
      </c>
      <c r="AH178" s="21">
        <v>2</v>
      </c>
      <c r="AI178" s="21">
        <v>2</v>
      </c>
      <c r="AJ178" s="287">
        <v>2</v>
      </c>
      <c r="AK178" s="21">
        <v>2</v>
      </c>
    </row>
    <row r="179" spans="1:42" s="14" customFormat="1" ht="48.75" x14ac:dyDescent="0.25">
      <c r="A179" s="4"/>
      <c r="B179" s="80">
        <v>0</v>
      </c>
      <c r="C179" s="80">
        <v>0</v>
      </c>
      <c r="D179" s="350">
        <v>4</v>
      </c>
      <c r="E179" s="80">
        <v>0</v>
      </c>
      <c r="F179" s="80">
        <v>7</v>
      </c>
      <c r="G179" s="80">
        <v>0</v>
      </c>
      <c r="H179" s="80">
        <v>2</v>
      </c>
      <c r="I179" s="80">
        <v>3</v>
      </c>
      <c r="J179" s="80">
        <v>5</v>
      </c>
      <c r="K179" s="80">
        <v>4</v>
      </c>
      <c r="L179" s="80">
        <v>0</v>
      </c>
      <c r="M179" s="80">
        <v>1</v>
      </c>
      <c r="N179" s="80">
        <v>2</v>
      </c>
      <c r="O179" s="80">
        <v>0</v>
      </c>
      <c r="P179" s="80">
        <v>0</v>
      </c>
      <c r="Q179" s="80">
        <v>2</v>
      </c>
      <c r="R179" s="80">
        <v>0</v>
      </c>
      <c r="S179" s="80">
        <v>3</v>
      </c>
      <c r="T179" s="80">
        <v>5</v>
      </c>
      <c r="U179" s="80">
        <v>4</v>
      </c>
      <c r="V179" s="80">
        <v>0</v>
      </c>
      <c r="W179" s="80">
        <v>1</v>
      </c>
      <c r="X179" s="80">
        <v>2</v>
      </c>
      <c r="Y179" s="80">
        <v>0</v>
      </c>
      <c r="Z179" s="80">
        <v>0</v>
      </c>
      <c r="AA179" s="80">
        <v>2</v>
      </c>
      <c r="AB179" s="80">
        <v>0</v>
      </c>
      <c r="AC179" s="242" t="s">
        <v>189</v>
      </c>
      <c r="AD179" s="83" t="s">
        <v>84</v>
      </c>
      <c r="AE179" s="278">
        <v>0</v>
      </c>
      <c r="AF179" s="135">
        <v>94.9</v>
      </c>
      <c r="AG179" s="135">
        <v>0</v>
      </c>
      <c r="AH179" s="83">
        <v>0</v>
      </c>
      <c r="AI179" s="83">
        <v>0</v>
      </c>
      <c r="AJ179" s="278">
        <v>0</v>
      </c>
      <c r="AK179" s="386">
        <v>94.9</v>
      </c>
    </row>
    <row r="180" spans="1:42" s="14" customFormat="1" ht="57" customHeight="1" x14ac:dyDescent="0.25">
      <c r="A180" s="4"/>
      <c r="B180" s="16"/>
      <c r="C180" s="16"/>
      <c r="D180" s="23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80"/>
      <c r="S180" s="85"/>
      <c r="T180" s="85"/>
      <c r="U180" s="85"/>
      <c r="V180" s="85"/>
      <c r="W180" s="85"/>
      <c r="X180" s="85"/>
      <c r="Y180" s="85"/>
      <c r="Z180" s="85"/>
      <c r="AA180" s="85"/>
      <c r="AB180" s="85"/>
      <c r="AC180" s="18" t="s">
        <v>197</v>
      </c>
      <c r="AD180" s="83" t="s">
        <v>172</v>
      </c>
      <c r="AE180" s="278">
        <v>15</v>
      </c>
      <c r="AF180" s="135">
        <v>15</v>
      </c>
      <c r="AG180" s="135">
        <v>15</v>
      </c>
      <c r="AH180" s="135">
        <v>15</v>
      </c>
      <c r="AI180" s="135">
        <v>15</v>
      </c>
      <c r="AJ180" s="278">
        <v>15</v>
      </c>
      <c r="AK180" s="135">
        <v>90</v>
      </c>
    </row>
    <row r="181" spans="1:42" s="14" customFormat="1" ht="60" x14ac:dyDescent="0.25">
      <c r="A181" s="4"/>
      <c r="B181" s="16"/>
      <c r="C181" s="16"/>
      <c r="D181" s="23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80"/>
      <c r="S181" s="117">
        <v>3</v>
      </c>
      <c r="T181" s="117">
        <v>5</v>
      </c>
      <c r="U181" s="117">
        <v>4</v>
      </c>
      <c r="V181" s="117">
        <v>0</v>
      </c>
      <c r="W181" s="117">
        <v>1</v>
      </c>
      <c r="X181" s="117">
        <v>2</v>
      </c>
      <c r="Y181" s="117">
        <v>0</v>
      </c>
      <c r="Z181" s="117">
        <v>0</v>
      </c>
      <c r="AA181" s="117">
        <v>1</v>
      </c>
      <c r="AB181" s="117">
        <v>0</v>
      </c>
      <c r="AC181" s="94" t="s">
        <v>136</v>
      </c>
      <c r="AD181" s="251" t="s">
        <v>84</v>
      </c>
      <c r="AE181" s="376">
        <v>127.4</v>
      </c>
      <c r="AF181" s="252">
        <v>0</v>
      </c>
      <c r="AG181" s="252">
        <v>0</v>
      </c>
      <c r="AH181" s="252">
        <v>0</v>
      </c>
      <c r="AI181" s="252">
        <v>0</v>
      </c>
      <c r="AJ181" s="297">
        <v>0</v>
      </c>
      <c r="AK181" s="253">
        <f>AE181+AF181+AG181+AH181+AI181+AJ181</f>
        <v>127.4</v>
      </c>
    </row>
    <row r="182" spans="1:42" s="14" customFormat="1" ht="36" x14ac:dyDescent="0.25">
      <c r="A182" s="4"/>
      <c r="B182" s="16"/>
      <c r="C182" s="16"/>
      <c r="D182" s="23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80"/>
      <c r="S182" s="115"/>
      <c r="T182" s="115"/>
      <c r="U182" s="101"/>
      <c r="V182" s="101"/>
      <c r="W182" s="101"/>
      <c r="X182" s="101"/>
      <c r="Y182" s="101"/>
      <c r="Z182" s="101"/>
      <c r="AA182" s="101"/>
      <c r="AB182" s="101"/>
      <c r="AC182" s="18" t="s">
        <v>137</v>
      </c>
      <c r="AD182" s="83" t="s">
        <v>171</v>
      </c>
      <c r="AE182" s="278">
        <v>20</v>
      </c>
      <c r="AF182" s="135">
        <v>20</v>
      </c>
      <c r="AG182" s="135">
        <v>20</v>
      </c>
      <c r="AH182" s="83">
        <v>20</v>
      </c>
      <c r="AI182" s="83">
        <v>20</v>
      </c>
      <c r="AJ182" s="278">
        <v>20</v>
      </c>
      <c r="AK182" s="83">
        <v>20</v>
      </c>
    </row>
    <row r="183" spans="1:42" s="14" customFormat="1" ht="33.75" customHeight="1" x14ac:dyDescent="0.25">
      <c r="A183" s="275"/>
      <c r="B183" s="179"/>
      <c r="C183" s="179"/>
      <c r="D183" s="180"/>
      <c r="E183" s="179"/>
      <c r="F183" s="179"/>
      <c r="G183" s="179"/>
      <c r="H183" s="179"/>
      <c r="I183" s="179"/>
      <c r="J183" s="179"/>
      <c r="K183" s="179"/>
      <c r="L183" s="179"/>
      <c r="M183" s="179"/>
      <c r="N183" s="179"/>
      <c r="O183" s="179"/>
      <c r="P183" s="179"/>
      <c r="Q183" s="179"/>
      <c r="R183" s="182"/>
      <c r="S183" s="186">
        <v>3</v>
      </c>
      <c r="T183" s="186">
        <v>5</v>
      </c>
      <c r="U183" s="186">
        <v>4</v>
      </c>
      <c r="V183" s="186">
        <v>0</v>
      </c>
      <c r="W183" s="186">
        <v>2</v>
      </c>
      <c r="X183" s="186">
        <v>0</v>
      </c>
      <c r="Y183" s="186">
        <v>0</v>
      </c>
      <c r="Z183" s="186">
        <v>0</v>
      </c>
      <c r="AA183" s="186">
        <v>0</v>
      </c>
      <c r="AB183" s="186">
        <v>0</v>
      </c>
      <c r="AC183" s="377" t="s">
        <v>138</v>
      </c>
      <c r="AD183" s="200" t="s">
        <v>84</v>
      </c>
      <c r="AE183" s="200">
        <v>0</v>
      </c>
      <c r="AF183" s="135">
        <v>0</v>
      </c>
      <c r="AG183" s="135">
        <v>0</v>
      </c>
      <c r="AH183" s="200">
        <v>0</v>
      </c>
      <c r="AI183" s="200">
        <v>0</v>
      </c>
      <c r="AJ183" s="200">
        <v>0</v>
      </c>
      <c r="AK183" s="200">
        <v>0</v>
      </c>
    </row>
    <row r="184" spans="1:42" s="14" customFormat="1" ht="76.5" customHeight="1" x14ac:dyDescent="0.25">
      <c r="A184" s="4"/>
      <c r="B184" s="16"/>
      <c r="C184" s="16"/>
      <c r="D184" s="23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80"/>
      <c r="S184" s="80"/>
      <c r="T184" s="80"/>
      <c r="U184" s="80"/>
      <c r="V184" s="80"/>
      <c r="W184" s="80"/>
      <c r="X184" s="80"/>
      <c r="Y184" s="80"/>
      <c r="Z184" s="80"/>
      <c r="AA184" s="80"/>
      <c r="AB184" s="86"/>
      <c r="AC184" s="105" t="s">
        <v>139</v>
      </c>
      <c r="AD184" s="83" t="s">
        <v>171</v>
      </c>
      <c r="AE184" s="294">
        <v>95</v>
      </c>
      <c r="AF184" s="248">
        <v>95</v>
      </c>
      <c r="AG184" s="248">
        <v>95</v>
      </c>
      <c r="AH184" s="248">
        <v>95</v>
      </c>
      <c r="AI184" s="248">
        <v>95</v>
      </c>
      <c r="AJ184" s="294">
        <v>95</v>
      </c>
      <c r="AK184" s="248">
        <v>95</v>
      </c>
    </row>
    <row r="185" spans="1:42" s="14" customFormat="1" ht="66.75" customHeight="1" x14ac:dyDescent="0.25">
      <c r="A185" s="4"/>
      <c r="B185" s="16"/>
      <c r="C185" s="23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80"/>
      <c r="S185" s="80"/>
      <c r="T185" s="80"/>
      <c r="U185" s="80"/>
      <c r="V185" s="80"/>
      <c r="W185" s="80"/>
      <c r="X185" s="80"/>
      <c r="Y185" s="80"/>
      <c r="Z185" s="80"/>
      <c r="AA185" s="80"/>
      <c r="AB185" s="86"/>
      <c r="AC185" s="103" t="s">
        <v>140</v>
      </c>
      <c r="AD185" s="83" t="s">
        <v>196</v>
      </c>
      <c r="AE185" s="278">
        <v>1</v>
      </c>
      <c r="AF185" s="135">
        <v>1</v>
      </c>
      <c r="AG185" s="135">
        <v>1</v>
      </c>
      <c r="AH185" s="83">
        <v>1</v>
      </c>
      <c r="AI185" s="83">
        <v>1</v>
      </c>
      <c r="AJ185" s="278">
        <v>1</v>
      </c>
      <c r="AK185" s="83">
        <v>1</v>
      </c>
    </row>
    <row r="186" spans="1:42" s="14" customFormat="1" ht="41.25" customHeight="1" x14ac:dyDescent="0.25">
      <c r="A186" s="4"/>
      <c r="B186" s="16"/>
      <c r="C186" s="23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80"/>
      <c r="S186" s="80"/>
      <c r="T186" s="80"/>
      <c r="U186" s="80"/>
      <c r="V186" s="80"/>
      <c r="W186" s="80"/>
      <c r="X186" s="80"/>
      <c r="Y186" s="80"/>
      <c r="Z186" s="80"/>
      <c r="AA186" s="80"/>
      <c r="AB186" s="86"/>
      <c r="AC186" s="94" t="s">
        <v>141</v>
      </c>
      <c r="AD186" s="135" t="s">
        <v>171</v>
      </c>
      <c r="AE186" s="294">
        <v>70</v>
      </c>
      <c r="AF186" s="248">
        <v>70</v>
      </c>
      <c r="AG186" s="248">
        <v>70</v>
      </c>
      <c r="AH186" s="248">
        <v>70</v>
      </c>
      <c r="AI186" s="248">
        <v>70</v>
      </c>
      <c r="AJ186" s="248">
        <v>70</v>
      </c>
      <c r="AK186" s="248">
        <v>70</v>
      </c>
    </row>
    <row r="187" spans="1:42" s="14" customFormat="1" ht="66.75" customHeight="1" x14ac:dyDescent="0.25">
      <c r="A187" s="4"/>
      <c r="B187" s="16"/>
      <c r="C187" s="23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80"/>
      <c r="S187" s="80"/>
      <c r="T187" s="80"/>
      <c r="U187" s="80"/>
      <c r="V187" s="80"/>
      <c r="W187" s="80"/>
      <c r="X187" s="80"/>
      <c r="Y187" s="80"/>
      <c r="Z187" s="80"/>
      <c r="AA187" s="80"/>
      <c r="AB187" s="86"/>
      <c r="AC187" s="165" t="s">
        <v>142</v>
      </c>
      <c r="AD187" s="250" t="s">
        <v>84</v>
      </c>
      <c r="AE187" s="278">
        <v>0</v>
      </c>
      <c r="AF187" s="135">
        <v>0</v>
      </c>
      <c r="AG187" s="135">
        <v>0</v>
      </c>
      <c r="AH187" s="135">
        <v>0</v>
      </c>
      <c r="AI187" s="135">
        <v>0</v>
      </c>
      <c r="AJ187" s="278">
        <v>0</v>
      </c>
      <c r="AK187" s="135">
        <v>0</v>
      </c>
    </row>
    <row r="188" spans="1:42" s="91" customFormat="1" ht="51" customHeight="1" x14ac:dyDescent="0.25">
      <c r="A188" s="90"/>
      <c r="B188" s="108"/>
      <c r="C188" s="161"/>
      <c r="D188" s="108"/>
      <c r="E188" s="108"/>
      <c r="F188" s="108"/>
      <c r="G188" s="108"/>
      <c r="H188" s="108"/>
      <c r="I188" s="108"/>
      <c r="J188" s="108"/>
      <c r="K188" s="108"/>
      <c r="L188" s="108"/>
      <c r="M188" s="108"/>
      <c r="N188" s="108"/>
      <c r="O188" s="108"/>
      <c r="P188" s="108"/>
      <c r="Q188" s="108"/>
      <c r="R188" s="109"/>
      <c r="S188" s="109"/>
      <c r="T188" s="109"/>
      <c r="U188" s="109"/>
      <c r="V188" s="109"/>
      <c r="W188" s="109"/>
      <c r="X188" s="109"/>
      <c r="Y188" s="109"/>
      <c r="Z188" s="109"/>
      <c r="AA188" s="109"/>
      <c r="AB188" s="134"/>
      <c r="AC188" s="157" t="s">
        <v>143</v>
      </c>
      <c r="AD188" s="325" t="s">
        <v>171</v>
      </c>
      <c r="AE188" s="281">
        <v>100</v>
      </c>
      <c r="AF188" s="262">
        <v>100</v>
      </c>
      <c r="AG188" s="262">
        <v>100</v>
      </c>
      <c r="AH188" s="262">
        <v>100</v>
      </c>
      <c r="AI188" s="262">
        <v>100</v>
      </c>
      <c r="AJ188" s="281">
        <v>100</v>
      </c>
      <c r="AK188" s="262">
        <v>100</v>
      </c>
    </row>
    <row r="189" spans="1:42" s="14" customFormat="1" ht="34.5" customHeight="1" x14ac:dyDescent="0.25">
      <c r="A189" s="362"/>
      <c r="B189" s="364"/>
      <c r="C189" s="360"/>
      <c r="D189" s="234"/>
      <c r="E189" s="234"/>
      <c r="F189" s="234"/>
      <c r="G189" s="234"/>
      <c r="H189" s="234"/>
      <c r="I189" s="234"/>
      <c r="J189" s="234"/>
      <c r="K189" s="234"/>
      <c r="L189" s="234"/>
      <c r="M189" s="234"/>
      <c r="N189" s="234"/>
      <c r="O189" s="234"/>
      <c r="P189" s="234"/>
      <c r="Q189" s="234"/>
      <c r="R189" s="234"/>
      <c r="S189" s="235">
        <v>3</v>
      </c>
      <c r="T189" s="235">
        <v>5</v>
      </c>
      <c r="U189" s="235">
        <v>5</v>
      </c>
      <c r="V189" s="235">
        <v>0</v>
      </c>
      <c r="W189" s="235">
        <v>0</v>
      </c>
      <c r="X189" s="235">
        <v>0</v>
      </c>
      <c r="Y189" s="235">
        <v>0</v>
      </c>
      <c r="Z189" s="235">
        <v>0</v>
      </c>
      <c r="AA189" s="235">
        <v>0</v>
      </c>
      <c r="AB189" s="236">
        <v>0</v>
      </c>
      <c r="AC189" s="237" t="s">
        <v>144</v>
      </c>
      <c r="AD189" s="223" t="s">
        <v>84</v>
      </c>
      <c r="AE189" s="326">
        <v>1474.6</v>
      </c>
      <c r="AF189" s="411">
        <v>1923.7</v>
      </c>
      <c r="AG189" s="411">
        <v>1733.7</v>
      </c>
      <c r="AH189" s="329">
        <v>1733.7</v>
      </c>
      <c r="AI189" s="329">
        <v>1733.7</v>
      </c>
      <c r="AJ189" s="329">
        <v>1733.7</v>
      </c>
      <c r="AK189" s="329">
        <f>AE189+AF189+AG189+AH189+AI189+AJ189</f>
        <v>10333.1</v>
      </c>
      <c r="AL189" s="91"/>
      <c r="AM189" s="91"/>
      <c r="AN189" s="91"/>
      <c r="AO189" s="91"/>
      <c r="AP189" s="91"/>
    </row>
    <row r="190" spans="1:42" s="14" customFormat="1" ht="39.75" customHeight="1" x14ac:dyDescent="0.25">
      <c r="A190" s="275"/>
      <c r="B190" s="179"/>
      <c r="C190" s="180"/>
      <c r="D190" s="179"/>
      <c r="E190" s="179"/>
      <c r="F190" s="179"/>
      <c r="G190" s="179"/>
      <c r="H190" s="179"/>
      <c r="I190" s="179"/>
      <c r="J190" s="179"/>
      <c r="K190" s="179"/>
      <c r="L190" s="179"/>
      <c r="M190" s="179"/>
      <c r="N190" s="179"/>
      <c r="O190" s="179"/>
      <c r="P190" s="179"/>
      <c r="Q190" s="179"/>
      <c r="R190" s="179"/>
      <c r="S190" s="182">
        <v>3</v>
      </c>
      <c r="T190" s="182">
        <v>5</v>
      </c>
      <c r="U190" s="182">
        <v>5</v>
      </c>
      <c r="V190" s="182">
        <v>0</v>
      </c>
      <c r="W190" s="182">
        <v>1</v>
      </c>
      <c r="X190" s="182">
        <v>0</v>
      </c>
      <c r="Y190" s="182">
        <v>0</v>
      </c>
      <c r="Z190" s="182">
        <v>0</v>
      </c>
      <c r="AA190" s="182">
        <v>0</v>
      </c>
      <c r="AB190" s="182">
        <v>0</v>
      </c>
      <c r="AC190" s="233" t="s">
        <v>145</v>
      </c>
      <c r="AD190" s="200" t="s">
        <v>196</v>
      </c>
      <c r="AE190" s="249">
        <v>1</v>
      </c>
      <c r="AF190" s="248">
        <v>1</v>
      </c>
      <c r="AG190" s="248">
        <v>1</v>
      </c>
      <c r="AH190" s="249">
        <v>1</v>
      </c>
      <c r="AI190" s="249">
        <v>1</v>
      </c>
      <c r="AJ190" s="249">
        <v>1</v>
      </c>
      <c r="AK190" s="249">
        <v>1</v>
      </c>
    </row>
    <row r="191" spans="1:42" s="14" customFormat="1" ht="66" customHeight="1" x14ac:dyDescent="0.25">
      <c r="A191" s="4"/>
      <c r="B191" s="16"/>
      <c r="C191" s="23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84"/>
      <c r="S191" s="80"/>
      <c r="T191" s="80"/>
      <c r="U191" s="80"/>
      <c r="V191" s="80"/>
      <c r="W191" s="80"/>
      <c r="X191" s="80"/>
      <c r="Y191" s="80"/>
      <c r="Z191" s="80"/>
      <c r="AA191" s="80"/>
      <c r="AB191" s="80"/>
      <c r="AC191" s="105" t="s">
        <v>146</v>
      </c>
      <c r="AD191" s="21" t="s">
        <v>171</v>
      </c>
      <c r="AE191" s="278">
        <v>100</v>
      </c>
      <c r="AF191" s="135">
        <v>100</v>
      </c>
      <c r="AG191" s="135">
        <v>100</v>
      </c>
      <c r="AH191" s="83">
        <v>100</v>
      </c>
      <c r="AI191" s="83">
        <v>100</v>
      </c>
      <c r="AJ191" s="278">
        <v>100</v>
      </c>
      <c r="AK191" s="254">
        <v>100</v>
      </c>
    </row>
    <row r="192" spans="1:42" s="14" customFormat="1" ht="68.25" customHeight="1" x14ac:dyDescent="0.25">
      <c r="A192" s="4"/>
      <c r="B192" s="16"/>
      <c r="C192" s="23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80"/>
      <c r="T192" s="80"/>
      <c r="U192" s="80"/>
      <c r="V192" s="80"/>
      <c r="W192" s="80"/>
      <c r="X192" s="80"/>
      <c r="Y192" s="80"/>
      <c r="Z192" s="80"/>
      <c r="AA192" s="80"/>
      <c r="AB192" s="80"/>
      <c r="AC192" s="105" t="s">
        <v>147</v>
      </c>
      <c r="AD192" s="80" t="s">
        <v>171</v>
      </c>
      <c r="AE192" s="278">
        <v>50</v>
      </c>
      <c r="AF192" s="135">
        <v>55</v>
      </c>
      <c r="AG192" s="135">
        <v>55</v>
      </c>
      <c r="AH192" s="83">
        <v>60</v>
      </c>
      <c r="AI192" s="83">
        <v>60</v>
      </c>
      <c r="AJ192" s="278">
        <v>65</v>
      </c>
      <c r="AK192" s="21">
        <v>58</v>
      </c>
    </row>
    <row r="193" spans="1:37" s="14" customFormat="1" ht="84" x14ac:dyDescent="0.25">
      <c r="A193" s="4"/>
      <c r="B193" s="16"/>
      <c r="C193" s="23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80"/>
      <c r="V193" s="80"/>
      <c r="W193" s="80"/>
      <c r="X193" s="80"/>
      <c r="Y193" s="80"/>
      <c r="Z193" s="80"/>
      <c r="AA193" s="80"/>
      <c r="AB193" s="80"/>
      <c r="AC193" s="18" t="s">
        <v>148</v>
      </c>
      <c r="AD193" s="83" t="s">
        <v>196</v>
      </c>
      <c r="AE193" s="278">
        <v>1</v>
      </c>
      <c r="AF193" s="135">
        <v>1</v>
      </c>
      <c r="AG193" s="135">
        <v>1</v>
      </c>
      <c r="AH193" s="83">
        <v>1</v>
      </c>
      <c r="AI193" s="83">
        <v>1</v>
      </c>
      <c r="AJ193" s="278">
        <v>1</v>
      </c>
      <c r="AK193" s="83">
        <v>1</v>
      </c>
    </row>
    <row r="194" spans="1:37" s="14" customFormat="1" ht="84" hidden="1" x14ac:dyDescent="0.25">
      <c r="A194" s="4"/>
      <c r="B194" s="16"/>
      <c r="C194" s="23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80"/>
      <c r="V194" s="80"/>
      <c r="W194" s="80"/>
      <c r="X194" s="80"/>
      <c r="Y194" s="80"/>
      <c r="Z194" s="80"/>
      <c r="AA194" s="80"/>
      <c r="AB194" s="80"/>
      <c r="AC194" s="18" t="s">
        <v>83</v>
      </c>
      <c r="AD194" s="23"/>
      <c r="AE194" s="298"/>
      <c r="AF194" s="108"/>
      <c r="AG194" s="108"/>
      <c r="AH194" s="16"/>
      <c r="AI194" s="16"/>
      <c r="AJ194" s="298"/>
      <c r="AK194" s="16"/>
    </row>
    <row r="195" spans="1:37" s="91" customFormat="1" ht="63.75" customHeight="1" x14ac:dyDescent="0.25">
      <c r="A195" s="90"/>
      <c r="B195" s="108"/>
      <c r="C195" s="161"/>
      <c r="D195" s="108"/>
      <c r="E195" s="108"/>
      <c r="F195" s="108"/>
      <c r="G195" s="108"/>
      <c r="H195" s="108"/>
      <c r="I195" s="108"/>
      <c r="J195" s="108"/>
      <c r="K195" s="108"/>
      <c r="L195" s="108"/>
      <c r="M195" s="108"/>
      <c r="N195" s="108"/>
      <c r="O195" s="108"/>
      <c r="P195" s="108"/>
      <c r="Q195" s="108"/>
      <c r="R195" s="108"/>
      <c r="S195" s="108"/>
      <c r="T195" s="108"/>
      <c r="U195" s="109"/>
      <c r="V195" s="109"/>
      <c r="W195" s="109"/>
      <c r="X195" s="109"/>
      <c r="Y195" s="109"/>
      <c r="Z195" s="109"/>
      <c r="AA195" s="109"/>
      <c r="AB195" s="109"/>
      <c r="AC195" s="168" t="s">
        <v>149</v>
      </c>
      <c r="AD195" s="21" t="s">
        <v>171</v>
      </c>
      <c r="AE195" s="278">
        <v>100</v>
      </c>
      <c r="AF195" s="135">
        <v>100</v>
      </c>
      <c r="AG195" s="135">
        <v>100</v>
      </c>
      <c r="AH195" s="83">
        <v>100</v>
      </c>
      <c r="AI195" s="83">
        <v>100</v>
      </c>
      <c r="AJ195" s="278">
        <v>100</v>
      </c>
      <c r="AK195" s="254">
        <v>100</v>
      </c>
    </row>
    <row r="196" spans="1:37" s="14" customFormat="1" ht="42.75" customHeight="1" x14ac:dyDescent="0.25">
      <c r="A196" s="4"/>
      <c r="B196" s="16"/>
      <c r="C196" s="23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26"/>
      <c r="S196" s="85"/>
      <c r="T196" s="85"/>
      <c r="U196" s="85"/>
      <c r="V196" s="85"/>
      <c r="W196" s="85"/>
      <c r="X196" s="85"/>
      <c r="Y196" s="85"/>
      <c r="Z196" s="85"/>
      <c r="AA196" s="85"/>
      <c r="AB196" s="85"/>
      <c r="AC196" s="116" t="s">
        <v>150</v>
      </c>
      <c r="AD196" s="80" t="s">
        <v>196</v>
      </c>
      <c r="AE196" s="278">
        <v>1</v>
      </c>
      <c r="AF196" s="135">
        <v>1</v>
      </c>
      <c r="AG196" s="135">
        <v>1</v>
      </c>
      <c r="AH196" s="83">
        <v>1</v>
      </c>
      <c r="AI196" s="83">
        <v>1</v>
      </c>
      <c r="AJ196" s="278">
        <v>1</v>
      </c>
      <c r="AK196" s="83">
        <v>1</v>
      </c>
    </row>
    <row r="197" spans="1:37" s="14" customFormat="1" ht="66.75" customHeight="1" x14ac:dyDescent="0.25">
      <c r="A197" s="4"/>
      <c r="B197" s="16"/>
      <c r="C197" s="23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01"/>
      <c r="T197" s="101"/>
      <c r="U197" s="101"/>
      <c r="V197" s="101"/>
      <c r="W197" s="101"/>
      <c r="X197" s="101"/>
      <c r="Y197" s="101"/>
      <c r="Z197" s="101"/>
      <c r="AA197" s="101"/>
      <c r="AB197" s="101"/>
      <c r="AC197" s="18" t="s">
        <v>194</v>
      </c>
      <c r="AD197" s="80" t="s">
        <v>171</v>
      </c>
      <c r="AE197" s="278">
        <v>100</v>
      </c>
      <c r="AF197" s="135">
        <v>100</v>
      </c>
      <c r="AG197" s="135">
        <v>100</v>
      </c>
      <c r="AH197" s="83">
        <v>100</v>
      </c>
      <c r="AI197" s="83">
        <v>100</v>
      </c>
      <c r="AJ197" s="278">
        <v>100</v>
      </c>
      <c r="AK197" s="254">
        <v>100</v>
      </c>
    </row>
    <row r="198" spans="1:37" s="14" customFormat="1" ht="60" x14ac:dyDescent="0.25">
      <c r="A198" s="4"/>
      <c r="B198" s="16"/>
      <c r="C198" s="23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83"/>
      <c r="T198" s="83"/>
      <c r="U198" s="83"/>
      <c r="V198" s="83"/>
      <c r="W198" s="83"/>
      <c r="X198" s="83"/>
      <c r="Y198" s="83"/>
      <c r="Z198" s="83"/>
      <c r="AA198" s="83"/>
      <c r="AB198" s="83"/>
      <c r="AC198" s="18" t="s">
        <v>195</v>
      </c>
      <c r="AD198" s="80" t="s">
        <v>171</v>
      </c>
      <c r="AE198" s="278">
        <v>100</v>
      </c>
      <c r="AF198" s="135">
        <v>100</v>
      </c>
      <c r="AG198" s="135">
        <v>100</v>
      </c>
      <c r="AH198" s="83">
        <v>100</v>
      </c>
      <c r="AI198" s="83">
        <v>100</v>
      </c>
      <c r="AJ198" s="278">
        <v>100</v>
      </c>
      <c r="AK198" s="254">
        <v>100</v>
      </c>
    </row>
    <row r="199" spans="1:37" s="91" customFormat="1" ht="36" x14ac:dyDescent="0.25">
      <c r="A199" s="90"/>
      <c r="B199" s="108"/>
      <c r="C199" s="393"/>
      <c r="D199" s="156"/>
      <c r="E199" s="156"/>
      <c r="F199" s="156"/>
      <c r="G199" s="156"/>
      <c r="H199" s="156"/>
      <c r="I199" s="156"/>
      <c r="J199" s="156"/>
      <c r="K199" s="156"/>
      <c r="L199" s="156"/>
      <c r="M199" s="156"/>
      <c r="N199" s="156"/>
      <c r="O199" s="156"/>
      <c r="P199" s="108"/>
      <c r="Q199" s="108"/>
      <c r="R199" s="108"/>
      <c r="S199" s="109">
        <v>3</v>
      </c>
      <c r="T199" s="109">
        <v>5</v>
      </c>
      <c r="U199" s="109">
        <v>5</v>
      </c>
      <c r="V199" s="109">
        <v>0</v>
      </c>
      <c r="W199" s="109">
        <v>2</v>
      </c>
      <c r="X199" s="109">
        <v>0</v>
      </c>
      <c r="Y199" s="109">
        <v>0</v>
      </c>
      <c r="Z199" s="109">
        <v>0</v>
      </c>
      <c r="AA199" s="109">
        <v>0</v>
      </c>
      <c r="AB199" s="109">
        <v>0</v>
      </c>
      <c r="AC199" s="396" t="s">
        <v>151</v>
      </c>
      <c r="AD199" s="109" t="s">
        <v>84</v>
      </c>
      <c r="AE199" s="135">
        <v>0</v>
      </c>
      <c r="AF199" s="135">
        <v>0</v>
      </c>
      <c r="AG199" s="135">
        <v>0</v>
      </c>
      <c r="AH199" s="135">
        <v>0</v>
      </c>
      <c r="AI199" s="135">
        <v>0</v>
      </c>
      <c r="AJ199" s="135">
        <v>0</v>
      </c>
      <c r="AK199" s="135">
        <v>0</v>
      </c>
    </row>
    <row r="200" spans="1:37" s="14" customFormat="1" ht="65.25" customHeight="1" x14ac:dyDescent="0.25">
      <c r="A200" s="4"/>
      <c r="B200" s="16"/>
      <c r="C200" s="137"/>
      <c r="D200" s="104"/>
      <c r="E200" s="104"/>
      <c r="F200" s="104"/>
      <c r="G200" s="104"/>
      <c r="H200" s="104"/>
      <c r="I200" s="104"/>
      <c r="J200" s="104"/>
      <c r="K200" s="104"/>
      <c r="L200" s="104"/>
      <c r="M200" s="104"/>
      <c r="N200" s="104"/>
      <c r="O200" s="104"/>
      <c r="P200" s="16"/>
      <c r="Q200" s="16"/>
      <c r="R200" s="16"/>
      <c r="S200" s="80"/>
      <c r="T200" s="80"/>
      <c r="U200" s="80"/>
      <c r="V200" s="80"/>
      <c r="W200" s="80"/>
      <c r="X200" s="80"/>
      <c r="Y200" s="80"/>
      <c r="Z200" s="80"/>
      <c r="AA200" s="80"/>
      <c r="AB200" s="80"/>
      <c r="AC200" s="105" t="s">
        <v>193</v>
      </c>
      <c r="AD200" s="83" t="s">
        <v>172</v>
      </c>
      <c r="AE200" s="278">
        <v>24</v>
      </c>
      <c r="AF200" s="135">
        <v>25</v>
      </c>
      <c r="AG200" s="135">
        <v>25</v>
      </c>
      <c r="AH200" s="83">
        <v>27</v>
      </c>
      <c r="AI200" s="83">
        <v>27</v>
      </c>
      <c r="AJ200" s="278">
        <v>28</v>
      </c>
      <c r="AK200" s="83">
        <v>156</v>
      </c>
    </row>
    <row r="201" spans="1:37" s="14" customFormat="1" ht="63" customHeight="1" x14ac:dyDescent="0.25">
      <c r="A201" s="4"/>
      <c r="B201" s="16"/>
      <c r="C201" s="137"/>
      <c r="D201" s="104"/>
      <c r="E201" s="104"/>
      <c r="F201" s="104"/>
      <c r="G201" s="104"/>
      <c r="H201" s="104"/>
      <c r="I201" s="104"/>
      <c r="J201" s="104"/>
      <c r="K201" s="104"/>
      <c r="L201" s="104"/>
      <c r="M201" s="104"/>
      <c r="N201" s="104"/>
      <c r="O201" s="104"/>
      <c r="P201" s="16"/>
      <c r="Q201" s="16"/>
      <c r="R201" s="85"/>
      <c r="S201" s="81"/>
      <c r="T201" s="80"/>
      <c r="U201" s="80"/>
      <c r="V201" s="80"/>
      <c r="W201" s="80"/>
      <c r="X201" s="80"/>
      <c r="Y201" s="80"/>
      <c r="Z201" s="80"/>
      <c r="AA201" s="80"/>
      <c r="AB201" s="80"/>
      <c r="AC201" s="165" t="s">
        <v>191</v>
      </c>
      <c r="AD201" s="83" t="s">
        <v>192</v>
      </c>
      <c r="AE201" s="278">
        <v>20</v>
      </c>
      <c r="AF201" s="135">
        <v>20</v>
      </c>
      <c r="AG201" s="135">
        <v>20</v>
      </c>
      <c r="AH201" s="83">
        <v>20</v>
      </c>
      <c r="AI201" s="83">
        <v>20</v>
      </c>
      <c r="AJ201" s="278">
        <v>20</v>
      </c>
      <c r="AK201" s="83">
        <v>20</v>
      </c>
    </row>
    <row r="202" spans="1:37" s="14" customFormat="1" ht="90.75" customHeight="1" x14ac:dyDescent="0.25">
      <c r="A202" s="4"/>
      <c r="B202" s="16"/>
      <c r="C202" s="137"/>
      <c r="D202" s="104"/>
      <c r="E202" s="104"/>
      <c r="F202" s="104"/>
      <c r="G202" s="104"/>
      <c r="H202" s="104"/>
      <c r="I202" s="104"/>
      <c r="J202" s="104"/>
      <c r="K202" s="104"/>
      <c r="L202" s="104"/>
      <c r="M202" s="104"/>
      <c r="N202" s="104"/>
      <c r="O202" s="104"/>
      <c r="P202" s="16"/>
      <c r="Q202" s="16"/>
      <c r="R202" s="85"/>
      <c r="S202" s="81"/>
      <c r="T202" s="80"/>
      <c r="U202" s="80"/>
      <c r="V202" s="80"/>
      <c r="W202" s="80"/>
      <c r="X202" s="80"/>
      <c r="Y202" s="80"/>
      <c r="Z202" s="80"/>
      <c r="AA202" s="80"/>
      <c r="AB202" s="80"/>
      <c r="AC202" s="94" t="s">
        <v>152</v>
      </c>
      <c r="AD202" s="135" t="s">
        <v>190</v>
      </c>
      <c r="AE202" s="278">
        <v>1</v>
      </c>
      <c r="AF202" s="135">
        <v>1</v>
      </c>
      <c r="AG202" s="135">
        <v>1</v>
      </c>
      <c r="AH202" s="83">
        <v>1</v>
      </c>
      <c r="AI202" s="83">
        <v>1</v>
      </c>
      <c r="AJ202" s="278">
        <v>1</v>
      </c>
      <c r="AK202" s="83">
        <v>1</v>
      </c>
    </row>
    <row r="203" spans="1:37" s="14" customFormat="1" ht="38.25" customHeight="1" x14ac:dyDescent="0.25">
      <c r="A203" s="4"/>
      <c r="B203" s="16"/>
      <c r="C203" s="137"/>
      <c r="D203" s="104"/>
      <c r="E203" s="104"/>
      <c r="F203" s="104"/>
      <c r="G203" s="104"/>
      <c r="H203" s="104"/>
      <c r="I203" s="104"/>
      <c r="J203" s="104"/>
      <c r="K203" s="104"/>
      <c r="L203" s="104"/>
      <c r="M203" s="104"/>
      <c r="N203" s="104"/>
      <c r="O203" s="104"/>
      <c r="P203" s="16"/>
      <c r="Q203" s="16"/>
      <c r="R203" s="85"/>
      <c r="S203" s="81"/>
      <c r="T203" s="80"/>
      <c r="U203" s="80"/>
      <c r="V203" s="80"/>
      <c r="W203" s="80"/>
      <c r="X203" s="80"/>
      <c r="Y203" s="80"/>
      <c r="Z203" s="80"/>
      <c r="AA203" s="80"/>
      <c r="AB203" s="80"/>
      <c r="AC203" s="94" t="s">
        <v>153</v>
      </c>
      <c r="AD203" s="83" t="s">
        <v>172</v>
      </c>
      <c r="AE203" s="278">
        <v>50</v>
      </c>
      <c r="AF203" s="135">
        <v>50</v>
      </c>
      <c r="AG203" s="135">
        <v>50</v>
      </c>
      <c r="AH203" s="83">
        <v>50</v>
      </c>
      <c r="AI203" s="83">
        <v>50</v>
      </c>
      <c r="AJ203" s="278">
        <v>50</v>
      </c>
      <c r="AK203" s="83">
        <v>300</v>
      </c>
    </row>
    <row r="204" spans="1:37" s="14" customFormat="1" ht="47.25" customHeight="1" x14ac:dyDescent="0.25">
      <c r="A204" s="4"/>
      <c r="B204" s="16"/>
      <c r="C204" s="137"/>
      <c r="D204" s="104"/>
      <c r="E204" s="104"/>
      <c r="F204" s="104"/>
      <c r="G204" s="104"/>
      <c r="H204" s="104"/>
      <c r="I204" s="104"/>
      <c r="J204" s="104"/>
      <c r="K204" s="104"/>
      <c r="L204" s="104"/>
      <c r="M204" s="104"/>
      <c r="N204" s="104"/>
      <c r="O204" s="104"/>
      <c r="P204" s="16"/>
      <c r="Q204" s="16"/>
      <c r="R204" s="85"/>
      <c r="S204" s="81"/>
      <c r="T204" s="80"/>
      <c r="U204" s="80"/>
      <c r="V204" s="80"/>
      <c r="W204" s="80"/>
      <c r="X204" s="80"/>
      <c r="Y204" s="80"/>
      <c r="Z204" s="80"/>
      <c r="AA204" s="80"/>
      <c r="AB204" s="80"/>
      <c r="AC204" s="94" t="s">
        <v>154</v>
      </c>
      <c r="AD204" s="135" t="s">
        <v>190</v>
      </c>
      <c r="AE204" s="278">
        <v>1</v>
      </c>
      <c r="AF204" s="135">
        <v>1</v>
      </c>
      <c r="AG204" s="135">
        <v>1</v>
      </c>
      <c r="AH204" s="83">
        <v>1</v>
      </c>
      <c r="AI204" s="83">
        <v>1</v>
      </c>
      <c r="AJ204" s="278">
        <v>1</v>
      </c>
      <c r="AK204" s="83">
        <v>1</v>
      </c>
    </row>
    <row r="205" spans="1:37" s="14" customFormat="1" ht="80.25" customHeight="1" x14ac:dyDescent="0.25">
      <c r="A205" s="4"/>
      <c r="B205" s="16"/>
      <c r="C205" s="137"/>
      <c r="D205" s="104"/>
      <c r="E205" s="104"/>
      <c r="F205" s="104"/>
      <c r="G205" s="104"/>
      <c r="H205" s="104"/>
      <c r="I205" s="104"/>
      <c r="J205" s="104"/>
      <c r="K205" s="104"/>
      <c r="L205" s="104"/>
      <c r="M205" s="104"/>
      <c r="N205" s="104"/>
      <c r="O205" s="104"/>
      <c r="P205" s="16"/>
      <c r="Q205" s="16"/>
      <c r="R205" s="85"/>
      <c r="S205" s="81"/>
      <c r="T205" s="80"/>
      <c r="U205" s="80"/>
      <c r="V205" s="80"/>
      <c r="W205" s="80"/>
      <c r="X205" s="80"/>
      <c r="Y205" s="80"/>
      <c r="Z205" s="80"/>
      <c r="AA205" s="80"/>
      <c r="AB205" s="80"/>
      <c r="AC205" s="165" t="s">
        <v>155</v>
      </c>
      <c r="AD205" s="83" t="s">
        <v>173</v>
      </c>
      <c r="AE205" s="278" t="s">
        <v>174</v>
      </c>
      <c r="AF205" s="135" t="s">
        <v>174</v>
      </c>
      <c r="AG205" s="135" t="s">
        <v>174</v>
      </c>
      <c r="AH205" s="83" t="s">
        <v>174</v>
      </c>
      <c r="AI205" s="83" t="s">
        <v>174</v>
      </c>
      <c r="AJ205" s="278" t="s">
        <v>174</v>
      </c>
      <c r="AK205" s="83" t="s">
        <v>174</v>
      </c>
    </row>
    <row r="206" spans="1:37" s="14" customFormat="1" ht="39" customHeight="1" x14ac:dyDescent="0.25">
      <c r="A206" s="4"/>
      <c r="B206" s="16"/>
      <c r="C206" s="137"/>
      <c r="D206" s="104"/>
      <c r="E206" s="104"/>
      <c r="F206" s="104"/>
      <c r="G206" s="104"/>
      <c r="H206" s="104"/>
      <c r="I206" s="104"/>
      <c r="J206" s="104"/>
      <c r="K206" s="104"/>
      <c r="L206" s="104"/>
      <c r="M206" s="104"/>
      <c r="N206" s="104"/>
      <c r="O206" s="104"/>
      <c r="P206" s="16"/>
      <c r="Q206" s="16"/>
      <c r="R206" s="85"/>
      <c r="S206" s="81"/>
      <c r="T206" s="80"/>
      <c r="U206" s="80"/>
      <c r="V206" s="80"/>
      <c r="W206" s="80"/>
      <c r="X206" s="80"/>
      <c r="Y206" s="80"/>
      <c r="Z206" s="80"/>
      <c r="AA206" s="80"/>
      <c r="AB206" s="80"/>
      <c r="AC206" s="94" t="s">
        <v>156</v>
      </c>
      <c r="AD206" s="83" t="s">
        <v>172</v>
      </c>
      <c r="AE206" s="278">
        <v>2</v>
      </c>
      <c r="AF206" s="135">
        <v>2</v>
      </c>
      <c r="AG206" s="135">
        <v>2</v>
      </c>
      <c r="AH206" s="83">
        <v>2</v>
      </c>
      <c r="AI206" s="83">
        <v>2</v>
      </c>
      <c r="AJ206" s="278">
        <v>2</v>
      </c>
      <c r="AK206" s="83">
        <v>12</v>
      </c>
    </row>
    <row r="207" spans="1:37" s="14" customFormat="1" ht="39" customHeight="1" x14ac:dyDescent="0.25">
      <c r="A207" s="4"/>
      <c r="B207" s="16"/>
      <c r="C207" s="137"/>
      <c r="D207" s="104"/>
      <c r="E207" s="104"/>
      <c r="F207" s="104"/>
      <c r="G207" s="104"/>
      <c r="H207" s="104"/>
      <c r="I207" s="104"/>
      <c r="J207" s="104"/>
      <c r="K207" s="104"/>
      <c r="L207" s="104"/>
      <c r="M207" s="104"/>
      <c r="N207" s="104"/>
      <c r="O207" s="104"/>
      <c r="P207" s="16"/>
      <c r="Q207" s="16"/>
      <c r="R207" s="85"/>
      <c r="S207" s="81"/>
      <c r="T207" s="80"/>
      <c r="U207" s="80"/>
      <c r="V207" s="80"/>
      <c r="W207" s="80"/>
      <c r="X207" s="80"/>
      <c r="Y207" s="80"/>
      <c r="Z207" s="80"/>
      <c r="AA207" s="80"/>
      <c r="AB207" s="80"/>
      <c r="AC207" s="165" t="s">
        <v>182</v>
      </c>
      <c r="AD207" s="83" t="s">
        <v>172</v>
      </c>
      <c r="AE207" s="278">
        <v>1</v>
      </c>
      <c r="AF207" s="135">
        <v>1</v>
      </c>
      <c r="AG207" s="135">
        <v>1</v>
      </c>
      <c r="AH207" s="83">
        <v>1</v>
      </c>
      <c r="AI207" s="83">
        <v>1</v>
      </c>
      <c r="AJ207" s="278">
        <v>1</v>
      </c>
      <c r="AK207" s="83">
        <v>6</v>
      </c>
    </row>
    <row r="208" spans="1:37" s="14" customFormat="1" ht="25.5" customHeight="1" x14ac:dyDescent="0.25">
      <c r="A208" s="4"/>
      <c r="B208" s="16"/>
      <c r="C208" s="137"/>
      <c r="D208" s="104"/>
      <c r="E208" s="104"/>
      <c r="F208" s="104"/>
      <c r="G208" s="104"/>
      <c r="H208" s="104"/>
      <c r="I208" s="104"/>
      <c r="J208" s="104"/>
      <c r="K208" s="104"/>
      <c r="L208" s="104"/>
      <c r="M208" s="104"/>
      <c r="N208" s="104"/>
      <c r="O208" s="104"/>
      <c r="P208" s="16"/>
      <c r="Q208" s="16"/>
      <c r="R208" s="85"/>
      <c r="S208" s="81"/>
      <c r="T208" s="80"/>
      <c r="U208" s="80"/>
      <c r="V208" s="80"/>
      <c r="W208" s="80"/>
      <c r="X208" s="80"/>
      <c r="Y208" s="80"/>
      <c r="Z208" s="80"/>
      <c r="AA208" s="80"/>
      <c r="AB208" s="80"/>
      <c r="AC208" s="94" t="s">
        <v>248</v>
      </c>
      <c r="AD208" s="83" t="s">
        <v>84</v>
      </c>
      <c r="AE208" s="278">
        <v>0</v>
      </c>
      <c r="AF208" s="135">
        <v>0</v>
      </c>
      <c r="AG208" s="135">
        <v>0</v>
      </c>
      <c r="AH208" s="83">
        <v>0</v>
      </c>
      <c r="AI208" s="83">
        <v>0</v>
      </c>
      <c r="AJ208" s="278">
        <v>0</v>
      </c>
      <c r="AK208" s="83">
        <v>0</v>
      </c>
    </row>
    <row r="209" spans="1:38" s="14" customFormat="1" ht="64.5" customHeight="1" x14ac:dyDescent="0.25">
      <c r="A209" s="4"/>
      <c r="B209" s="104"/>
      <c r="C209" s="137"/>
      <c r="D209" s="104"/>
      <c r="E209" s="104"/>
      <c r="F209" s="104"/>
      <c r="G209" s="104"/>
      <c r="H209" s="104"/>
      <c r="I209" s="104"/>
      <c r="J209" s="104"/>
      <c r="K209" s="104"/>
      <c r="L209" s="104"/>
      <c r="M209" s="104"/>
      <c r="N209" s="104"/>
      <c r="O209" s="104"/>
      <c r="P209" s="16"/>
      <c r="Q209" s="16"/>
      <c r="R209" s="85"/>
      <c r="S209" s="81"/>
      <c r="T209" s="80"/>
      <c r="U209" s="80"/>
      <c r="V209" s="80"/>
      <c r="W209" s="80"/>
      <c r="X209" s="80"/>
      <c r="Y209" s="80"/>
      <c r="Z209" s="80"/>
      <c r="AA209" s="80"/>
      <c r="AB209" s="80"/>
      <c r="AC209" s="165" t="s">
        <v>247</v>
      </c>
      <c r="AD209" s="83" t="s">
        <v>172</v>
      </c>
      <c r="AE209" s="278">
        <v>0</v>
      </c>
      <c r="AF209" s="135">
        <v>1</v>
      </c>
      <c r="AG209" s="135">
        <v>0</v>
      </c>
      <c r="AH209" s="83">
        <v>0</v>
      </c>
      <c r="AI209" s="83">
        <v>0</v>
      </c>
      <c r="AJ209" s="278">
        <v>0</v>
      </c>
      <c r="AK209" s="83">
        <v>1</v>
      </c>
    </row>
    <row r="210" spans="1:38" s="91" customFormat="1" ht="24" x14ac:dyDescent="0.25">
      <c r="A210" s="90"/>
      <c r="B210" s="108"/>
      <c r="C210" s="108"/>
      <c r="D210" s="108"/>
      <c r="E210" s="108"/>
      <c r="F210" s="108"/>
      <c r="G210" s="108"/>
      <c r="H210" s="108"/>
      <c r="I210" s="108"/>
      <c r="J210" s="108"/>
      <c r="K210" s="108"/>
      <c r="L210" s="108"/>
      <c r="M210" s="108"/>
      <c r="N210" s="108"/>
      <c r="O210" s="108"/>
      <c r="P210" s="133"/>
      <c r="Q210" s="133"/>
      <c r="R210" s="133"/>
      <c r="S210" s="134">
        <v>3</v>
      </c>
      <c r="T210" s="134">
        <v>5</v>
      </c>
      <c r="U210" s="134">
        <v>5</v>
      </c>
      <c r="V210" s="134">
        <v>0</v>
      </c>
      <c r="W210" s="134">
        <v>3</v>
      </c>
      <c r="X210" s="134">
        <v>0</v>
      </c>
      <c r="Y210" s="134">
        <v>0</v>
      </c>
      <c r="Z210" s="134">
        <v>0</v>
      </c>
      <c r="AA210" s="134">
        <v>0</v>
      </c>
      <c r="AB210" s="134">
        <v>0</v>
      </c>
      <c r="AC210" s="168" t="s">
        <v>157</v>
      </c>
      <c r="AD210" s="248" t="s">
        <v>84</v>
      </c>
      <c r="AE210" s="411">
        <f t="shared" ref="AE210:AJ210" si="2">AE212+AE214+AE216</f>
        <v>1474.6000000000001</v>
      </c>
      <c r="AF210" s="411">
        <v>1923.7</v>
      </c>
      <c r="AG210" s="411">
        <f t="shared" si="2"/>
        <v>1733.7</v>
      </c>
      <c r="AH210" s="411">
        <f t="shared" si="2"/>
        <v>1733.7</v>
      </c>
      <c r="AI210" s="411">
        <f t="shared" si="2"/>
        <v>1733.7</v>
      </c>
      <c r="AJ210" s="411">
        <f t="shared" si="2"/>
        <v>1733.7</v>
      </c>
      <c r="AK210" s="411">
        <f>AE210+AF210+AG210+AH210+AI210+AJ210</f>
        <v>10333.1</v>
      </c>
    </row>
    <row r="211" spans="1:38" s="91" customFormat="1" ht="24" x14ac:dyDescent="0.25">
      <c r="A211" s="90"/>
      <c r="B211" s="108"/>
      <c r="C211" s="153"/>
      <c r="D211" s="133"/>
      <c r="E211" s="133"/>
      <c r="F211" s="133"/>
      <c r="G211" s="133"/>
      <c r="H211" s="133"/>
      <c r="I211" s="133"/>
      <c r="J211" s="133"/>
      <c r="K211" s="133"/>
      <c r="L211" s="133"/>
      <c r="M211" s="133"/>
      <c r="N211" s="133"/>
      <c r="O211" s="133"/>
      <c r="P211" s="133"/>
      <c r="Q211" s="133"/>
      <c r="R211" s="134"/>
      <c r="S211" s="134"/>
      <c r="T211" s="134"/>
      <c r="U211" s="134"/>
      <c r="V211" s="134"/>
      <c r="W211" s="134"/>
      <c r="X211" s="134"/>
      <c r="Y211" s="134"/>
      <c r="Z211" s="134"/>
      <c r="AA211" s="134"/>
      <c r="AB211" s="134"/>
      <c r="AC211" s="247" t="s">
        <v>158</v>
      </c>
      <c r="AD211" s="135" t="s">
        <v>190</v>
      </c>
      <c r="AE211" s="278">
        <v>1</v>
      </c>
      <c r="AF211" s="135">
        <v>1</v>
      </c>
      <c r="AG211" s="135">
        <v>1</v>
      </c>
      <c r="AH211" s="83">
        <v>1</v>
      </c>
      <c r="AI211" s="83">
        <v>1</v>
      </c>
      <c r="AJ211" s="278">
        <v>1</v>
      </c>
      <c r="AK211" s="83">
        <v>1</v>
      </c>
    </row>
    <row r="212" spans="1:38" s="91" customFormat="1" ht="24" x14ac:dyDescent="0.25">
      <c r="A212" s="90"/>
      <c r="B212" s="109">
        <v>0</v>
      </c>
      <c r="C212" s="365">
        <v>0</v>
      </c>
      <c r="D212" s="134">
        <v>4</v>
      </c>
      <c r="E212" s="134">
        <v>0</v>
      </c>
      <c r="F212" s="134">
        <v>7</v>
      </c>
      <c r="G212" s="134">
        <v>0</v>
      </c>
      <c r="H212" s="134">
        <v>9</v>
      </c>
      <c r="I212" s="134">
        <v>3</v>
      </c>
      <c r="J212" s="134">
        <v>5</v>
      </c>
      <c r="K212" s="134">
        <v>5</v>
      </c>
      <c r="L212" s="134">
        <v>0</v>
      </c>
      <c r="M212" s="134">
        <v>3</v>
      </c>
      <c r="N212" s="134">
        <v>2</v>
      </c>
      <c r="O212" s="134">
        <v>0</v>
      </c>
      <c r="P212" s="134">
        <v>0</v>
      </c>
      <c r="Q212" s="134">
        <v>1</v>
      </c>
      <c r="R212" s="134">
        <v>0</v>
      </c>
      <c r="S212" s="134">
        <v>3</v>
      </c>
      <c r="T212" s="134">
        <v>5</v>
      </c>
      <c r="U212" s="134">
        <v>5</v>
      </c>
      <c r="V212" s="134">
        <v>0</v>
      </c>
      <c r="W212" s="134">
        <v>3</v>
      </c>
      <c r="X212" s="134">
        <v>2</v>
      </c>
      <c r="Y212" s="134">
        <v>0</v>
      </c>
      <c r="Z212" s="134">
        <v>0</v>
      </c>
      <c r="AA212" s="134">
        <v>1</v>
      </c>
      <c r="AB212" s="134">
        <v>0</v>
      </c>
      <c r="AC212" s="247" t="s">
        <v>159</v>
      </c>
      <c r="AD212" s="135" t="s">
        <v>84</v>
      </c>
      <c r="AE212" s="374">
        <v>352.7</v>
      </c>
      <c r="AF212" s="411">
        <v>444.5</v>
      </c>
      <c r="AG212" s="411">
        <v>344.5</v>
      </c>
      <c r="AH212" s="327">
        <v>344.5</v>
      </c>
      <c r="AI212" s="327">
        <v>344.5</v>
      </c>
      <c r="AJ212" s="327">
        <v>344.5</v>
      </c>
      <c r="AK212" s="327">
        <v>2175.1999999999998</v>
      </c>
    </row>
    <row r="213" spans="1:38" s="91" customFormat="1" ht="24" x14ac:dyDescent="0.25">
      <c r="A213" s="90"/>
      <c r="B213" s="108"/>
      <c r="C213" s="153"/>
      <c r="D213" s="133"/>
      <c r="E213" s="133"/>
      <c r="F213" s="133"/>
      <c r="G213" s="133"/>
      <c r="H213" s="133"/>
      <c r="I213" s="133"/>
      <c r="J213" s="133"/>
      <c r="K213" s="133"/>
      <c r="L213" s="133"/>
      <c r="M213" s="133"/>
      <c r="N213" s="133"/>
      <c r="O213" s="133"/>
      <c r="P213" s="133"/>
      <c r="Q213" s="133"/>
      <c r="R213" s="134"/>
      <c r="S213" s="134"/>
      <c r="T213" s="134"/>
      <c r="U213" s="134"/>
      <c r="V213" s="134"/>
      <c r="W213" s="134"/>
      <c r="X213" s="134"/>
      <c r="Y213" s="134"/>
      <c r="Z213" s="134"/>
      <c r="AA213" s="134"/>
      <c r="AB213" s="134"/>
      <c r="AC213" s="243" t="s">
        <v>160</v>
      </c>
      <c r="AD213" s="135" t="s">
        <v>190</v>
      </c>
      <c r="AE213" s="294">
        <v>1</v>
      </c>
      <c r="AF213" s="248">
        <v>1</v>
      </c>
      <c r="AG213" s="248">
        <v>1</v>
      </c>
      <c r="AH213" s="248">
        <v>1</v>
      </c>
      <c r="AI213" s="248">
        <v>1</v>
      </c>
      <c r="AJ213" s="294">
        <v>1</v>
      </c>
      <c r="AK213" s="248">
        <v>1</v>
      </c>
    </row>
    <row r="214" spans="1:38" s="91" customFormat="1" ht="36" x14ac:dyDescent="0.25">
      <c r="A214" s="90"/>
      <c r="B214" s="109">
        <v>0</v>
      </c>
      <c r="C214" s="365">
        <v>0</v>
      </c>
      <c r="D214" s="134">
        <v>4</v>
      </c>
      <c r="E214" s="134">
        <v>0</v>
      </c>
      <c r="F214" s="134">
        <v>7</v>
      </c>
      <c r="G214" s="134">
        <v>0</v>
      </c>
      <c r="H214" s="134">
        <v>9</v>
      </c>
      <c r="I214" s="134">
        <v>3</v>
      </c>
      <c r="J214" s="134">
        <v>5</v>
      </c>
      <c r="K214" s="134">
        <v>5</v>
      </c>
      <c r="L214" s="134">
        <v>0</v>
      </c>
      <c r="M214" s="134">
        <v>3</v>
      </c>
      <c r="N214" s="134">
        <v>2</v>
      </c>
      <c r="O214" s="134">
        <v>0</v>
      </c>
      <c r="P214" s="134">
        <v>0</v>
      </c>
      <c r="Q214" s="134">
        <v>2</v>
      </c>
      <c r="R214" s="134">
        <v>0</v>
      </c>
      <c r="S214" s="134">
        <v>3</v>
      </c>
      <c r="T214" s="134">
        <v>5</v>
      </c>
      <c r="U214" s="134">
        <v>5</v>
      </c>
      <c r="V214" s="134">
        <v>0</v>
      </c>
      <c r="W214" s="134">
        <v>3</v>
      </c>
      <c r="X214" s="134">
        <v>2</v>
      </c>
      <c r="Y214" s="134">
        <v>0</v>
      </c>
      <c r="Z214" s="134">
        <v>0</v>
      </c>
      <c r="AA214" s="134">
        <v>2</v>
      </c>
      <c r="AB214" s="134">
        <v>0</v>
      </c>
      <c r="AC214" s="243" t="s">
        <v>161</v>
      </c>
      <c r="AD214" s="135" t="s">
        <v>84</v>
      </c>
      <c r="AE214" s="374">
        <v>0</v>
      </c>
      <c r="AF214" s="411">
        <v>36.6</v>
      </c>
      <c r="AG214" s="411">
        <v>261</v>
      </c>
      <c r="AH214" s="327">
        <v>261</v>
      </c>
      <c r="AI214" s="327">
        <v>261</v>
      </c>
      <c r="AJ214" s="327">
        <v>261</v>
      </c>
      <c r="AK214" s="327">
        <v>1080.5999999999999</v>
      </c>
    </row>
    <row r="215" spans="1:38" s="91" customFormat="1" ht="24" x14ac:dyDescent="0.25">
      <c r="A215" s="90"/>
      <c r="B215" s="108"/>
      <c r="C215" s="153"/>
      <c r="D215" s="133"/>
      <c r="E215" s="133"/>
      <c r="F215" s="133"/>
      <c r="G215" s="133"/>
      <c r="H215" s="133"/>
      <c r="I215" s="133"/>
      <c r="J215" s="133"/>
      <c r="K215" s="133"/>
      <c r="L215" s="133"/>
      <c r="M215" s="133"/>
      <c r="N215" s="133"/>
      <c r="O215" s="133"/>
      <c r="P215" s="133"/>
      <c r="Q215" s="133"/>
      <c r="R215" s="134"/>
      <c r="S215" s="132"/>
      <c r="T215" s="132"/>
      <c r="U215" s="132"/>
      <c r="V215" s="132"/>
      <c r="W215" s="132"/>
      <c r="X215" s="132"/>
      <c r="Y215" s="132"/>
      <c r="Z215" s="132"/>
      <c r="AA215" s="132"/>
      <c r="AB215" s="132"/>
      <c r="AC215" s="243" t="s">
        <v>162</v>
      </c>
      <c r="AD215" s="135" t="s">
        <v>190</v>
      </c>
      <c r="AE215" s="294">
        <v>1</v>
      </c>
      <c r="AF215" s="248">
        <v>1</v>
      </c>
      <c r="AG215" s="248">
        <v>1</v>
      </c>
      <c r="AH215" s="248">
        <v>1</v>
      </c>
      <c r="AI215" s="248">
        <v>1</v>
      </c>
      <c r="AJ215" s="294">
        <v>1</v>
      </c>
      <c r="AK215" s="248">
        <v>1</v>
      </c>
    </row>
    <row r="216" spans="1:38" s="91" customFormat="1" ht="36" x14ac:dyDescent="0.25">
      <c r="A216" s="90"/>
      <c r="B216" s="109">
        <v>0</v>
      </c>
      <c r="C216" s="365">
        <v>0</v>
      </c>
      <c r="D216" s="134">
        <v>4</v>
      </c>
      <c r="E216" s="134">
        <v>0</v>
      </c>
      <c r="F216" s="134">
        <v>7</v>
      </c>
      <c r="G216" s="134">
        <v>0</v>
      </c>
      <c r="H216" s="134">
        <v>9</v>
      </c>
      <c r="I216" s="134">
        <v>3</v>
      </c>
      <c r="J216" s="134">
        <v>5</v>
      </c>
      <c r="K216" s="134">
        <v>5</v>
      </c>
      <c r="L216" s="134">
        <v>0</v>
      </c>
      <c r="M216" s="134">
        <v>3</v>
      </c>
      <c r="N216" s="134">
        <v>2</v>
      </c>
      <c r="O216" s="134">
        <v>0</v>
      </c>
      <c r="P216" s="134">
        <v>0</v>
      </c>
      <c r="Q216" s="134">
        <v>3</v>
      </c>
      <c r="R216" s="134">
        <v>0</v>
      </c>
      <c r="S216" s="134">
        <v>3</v>
      </c>
      <c r="T216" s="134">
        <v>5</v>
      </c>
      <c r="U216" s="134">
        <v>5</v>
      </c>
      <c r="V216" s="134">
        <v>0</v>
      </c>
      <c r="W216" s="134">
        <v>3</v>
      </c>
      <c r="X216" s="134">
        <v>2</v>
      </c>
      <c r="Y216" s="134">
        <v>0</v>
      </c>
      <c r="Z216" s="134">
        <v>0</v>
      </c>
      <c r="AA216" s="134">
        <v>3</v>
      </c>
      <c r="AB216" s="134">
        <v>0</v>
      </c>
      <c r="AC216" s="243" t="s">
        <v>163</v>
      </c>
      <c r="AD216" s="135" t="s">
        <v>84</v>
      </c>
      <c r="AE216" s="294">
        <v>1121.9000000000001</v>
      </c>
      <c r="AF216" s="248">
        <v>1442.6</v>
      </c>
      <c r="AG216" s="248">
        <v>1128.2</v>
      </c>
      <c r="AH216" s="328">
        <v>1128.2</v>
      </c>
      <c r="AI216" s="328">
        <v>1128.2</v>
      </c>
      <c r="AJ216" s="328">
        <v>1128.2</v>
      </c>
      <c r="AK216" s="328">
        <v>7077.3</v>
      </c>
    </row>
    <row r="217" spans="1:38" s="91" customFormat="1" ht="48" x14ac:dyDescent="0.25">
      <c r="A217" s="90"/>
      <c r="B217" s="108"/>
      <c r="C217" s="153"/>
      <c r="D217" s="133"/>
      <c r="E217" s="133"/>
      <c r="F217" s="133"/>
      <c r="G217" s="133"/>
      <c r="H217" s="133"/>
      <c r="I217" s="133"/>
      <c r="J217" s="133"/>
      <c r="K217" s="133"/>
      <c r="L217" s="133"/>
      <c r="M217" s="133"/>
      <c r="N217" s="133"/>
      <c r="O217" s="133"/>
      <c r="P217" s="133"/>
      <c r="Q217" s="133"/>
      <c r="R217" s="109"/>
      <c r="S217" s="80"/>
      <c r="T217" s="80"/>
      <c r="U217" s="80"/>
      <c r="V217" s="80"/>
      <c r="W217" s="80"/>
      <c r="X217" s="80"/>
      <c r="Y217" s="80"/>
      <c r="Z217" s="80"/>
      <c r="AA217" s="80"/>
      <c r="AB217" s="80"/>
      <c r="AC217" s="243" t="s">
        <v>164</v>
      </c>
      <c r="AD217" s="135" t="s">
        <v>190</v>
      </c>
      <c r="AE217" s="294">
        <v>1</v>
      </c>
      <c r="AF217" s="248">
        <v>1</v>
      </c>
      <c r="AG217" s="248">
        <v>1</v>
      </c>
      <c r="AH217" s="248">
        <v>1</v>
      </c>
      <c r="AI217" s="248">
        <v>1</v>
      </c>
      <c r="AJ217" s="294">
        <v>1</v>
      </c>
      <c r="AK217" s="248">
        <v>1</v>
      </c>
    </row>
    <row r="218" spans="1:38" s="91" customFormat="1" ht="41.25" customHeight="1" x14ac:dyDescent="0.25">
      <c r="A218" s="363"/>
      <c r="B218" s="331"/>
      <c r="C218" s="361"/>
      <c r="D218" s="330"/>
      <c r="E218" s="330"/>
      <c r="F218" s="330"/>
      <c r="G218" s="330"/>
      <c r="H218" s="330"/>
      <c r="I218" s="330"/>
      <c r="J218" s="330"/>
      <c r="K218" s="330"/>
      <c r="L218" s="330"/>
      <c r="M218" s="330"/>
      <c r="N218" s="330"/>
      <c r="O218" s="330"/>
      <c r="P218" s="330"/>
      <c r="Q218" s="330"/>
      <c r="R218" s="331"/>
      <c r="S218" s="418">
        <v>3</v>
      </c>
      <c r="T218" s="418">
        <v>5</v>
      </c>
      <c r="U218" s="418">
        <v>9</v>
      </c>
      <c r="V218" s="418">
        <v>0</v>
      </c>
      <c r="W218" s="418">
        <v>0</v>
      </c>
      <c r="X218" s="418">
        <v>0</v>
      </c>
      <c r="Y218" s="418">
        <v>0</v>
      </c>
      <c r="Z218" s="418">
        <v>0</v>
      </c>
      <c r="AA218" s="418">
        <v>0</v>
      </c>
      <c r="AB218" s="418">
        <v>0</v>
      </c>
      <c r="AC218" s="332" t="s">
        <v>165</v>
      </c>
      <c r="AD218" s="326" t="s">
        <v>84</v>
      </c>
      <c r="AE218" s="329">
        <f t="shared" ref="AE218:AJ218" si="3">AE220+AE221+AE222</f>
        <v>11949.7</v>
      </c>
      <c r="AF218" s="411">
        <f t="shared" si="3"/>
        <v>12108.8</v>
      </c>
      <c r="AG218" s="411">
        <f t="shared" si="3"/>
        <v>12271.4</v>
      </c>
      <c r="AH218" s="329">
        <f t="shared" si="3"/>
        <v>12271.4</v>
      </c>
      <c r="AI218" s="329">
        <f t="shared" si="3"/>
        <v>12271.4</v>
      </c>
      <c r="AJ218" s="329">
        <f t="shared" si="3"/>
        <v>12271.4</v>
      </c>
      <c r="AK218" s="329">
        <f>AE218+AF218+AG218+AH218+AI218+AJ218</f>
        <v>73144.100000000006</v>
      </c>
    </row>
    <row r="219" spans="1:38" s="91" customFormat="1" ht="24" x14ac:dyDescent="0.25">
      <c r="A219" s="90"/>
      <c r="B219" s="108"/>
      <c r="C219" s="161"/>
      <c r="D219" s="108"/>
      <c r="E219" s="108"/>
      <c r="F219" s="108"/>
      <c r="G219" s="108"/>
      <c r="H219" s="108"/>
      <c r="I219" s="108"/>
      <c r="J219" s="108"/>
      <c r="K219" s="108"/>
      <c r="L219" s="108"/>
      <c r="M219" s="108"/>
      <c r="N219" s="108"/>
      <c r="O219" s="108"/>
      <c r="P219" s="108"/>
      <c r="Q219" s="108"/>
      <c r="R219" s="108"/>
      <c r="S219" s="112"/>
      <c r="T219" s="112"/>
      <c r="U219" s="112"/>
      <c r="V219" s="112"/>
      <c r="W219" s="112"/>
      <c r="X219" s="112"/>
      <c r="Y219" s="112"/>
      <c r="Z219" s="112"/>
      <c r="AA219" s="112"/>
      <c r="AB219" s="112"/>
      <c r="AC219" s="168" t="s">
        <v>166</v>
      </c>
      <c r="AD219" s="333" t="s">
        <v>84</v>
      </c>
      <c r="AE219" s="294">
        <v>0</v>
      </c>
      <c r="AF219" s="248">
        <v>0</v>
      </c>
      <c r="AG219" s="248">
        <v>0</v>
      </c>
      <c r="AH219" s="248">
        <v>0</v>
      </c>
      <c r="AI219" s="248">
        <v>0</v>
      </c>
      <c r="AJ219" s="294">
        <v>0</v>
      </c>
      <c r="AK219" s="255">
        <v>0</v>
      </c>
    </row>
    <row r="220" spans="1:38" s="14" customFormat="1" ht="54.75" customHeight="1" x14ac:dyDescent="0.25">
      <c r="A220" s="4"/>
      <c r="B220" s="80">
        <v>0</v>
      </c>
      <c r="C220" s="80">
        <v>0</v>
      </c>
      <c r="D220" s="80">
        <v>1</v>
      </c>
      <c r="E220" s="80">
        <v>0</v>
      </c>
      <c r="F220" s="80">
        <v>7</v>
      </c>
      <c r="G220" s="80">
        <v>0</v>
      </c>
      <c r="H220" s="80">
        <v>9</v>
      </c>
      <c r="I220" s="80">
        <v>3</v>
      </c>
      <c r="J220" s="80">
        <v>5</v>
      </c>
      <c r="K220" s="80">
        <v>9</v>
      </c>
      <c r="L220" s="80">
        <v>0</v>
      </c>
      <c r="M220" s="80">
        <v>1</v>
      </c>
      <c r="N220" s="80">
        <v>2</v>
      </c>
      <c r="O220" s="80">
        <v>0</v>
      </c>
      <c r="P220" s="80">
        <v>0</v>
      </c>
      <c r="Q220" s="80">
        <v>1</v>
      </c>
      <c r="R220" s="80">
        <v>0</v>
      </c>
      <c r="S220" s="113">
        <v>3</v>
      </c>
      <c r="T220" s="113">
        <v>5</v>
      </c>
      <c r="U220" s="113">
        <v>9</v>
      </c>
      <c r="V220" s="113">
        <v>0</v>
      </c>
      <c r="W220" s="113">
        <v>1</v>
      </c>
      <c r="X220" s="113">
        <v>2</v>
      </c>
      <c r="Y220" s="113">
        <v>0</v>
      </c>
      <c r="Z220" s="113">
        <v>0</v>
      </c>
      <c r="AA220" s="113">
        <v>1</v>
      </c>
      <c r="AB220" s="113">
        <v>0</v>
      </c>
      <c r="AC220" s="18" t="s">
        <v>167</v>
      </c>
      <c r="AD220" s="21" t="s">
        <v>84</v>
      </c>
      <c r="AE220" s="278">
        <v>8620.6</v>
      </c>
      <c r="AF220" s="135">
        <v>8983.4</v>
      </c>
      <c r="AG220" s="135">
        <v>8983.4</v>
      </c>
      <c r="AH220" s="308">
        <v>8983.4</v>
      </c>
      <c r="AI220" s="308">
        <v>8983.4</v>
      </c>
      <c r="AJ220" s="308">
        <v>8983.4</v>
      </c>
      <c r="AK220" s="308">
        <v>53537.599999999999</v>
      </c>
    </row>
    <row r="221" spans="1:38" s="14" customFormat="1" ht="32.25" customHeight="1" x14ac:dyDescent="0.25">
      <c r="A221" s="4"/>
      <c r="B221" s="80">
        <v>0</v>
      </c>
      <c r="C221" s="80">
        <v>0</v>
      </c>
      <c r="D221" s="80">
        <v>1</v>
      </c>
      <c r="E221" s="80">
        <v>0</v>
      </c>
      <c r="F221" s="80">
        <v>7</v>
      </c>
      <c r="G221" s="80">
        <v>0</v>
      </c>
      <c r="H221" s="80">
        <v>9</v>
      </c>
      <c r="I221" s="80">
        <v>3</v>
      </c>
      <c r="J221" s="80">
        <v>5</v>
      </c>
      <c r="K221" s="80">
        <v>9</v>
      </c>
      <c r="L221" s="80">
        <v>0</v>
      </c>
      <c r="M221" s="80">
        <v>1</v>
      </c>
      <c r="N221" s="80">
        <v>2</v>
      </c>
      <c r="O221" s="80">
        <v>0</v>
      </c>
      <c r="P221" s="80">
        <v>0</v>
      </c>
      <c r="Q221" s="80">
        <v>2</v>
      </c>
      <c r="R221" s="80">
        <v>0</v>
      </c>
      <c r="S221" s="109">
        <v>3</v>
      </c>
      <c r="T221" s="109">
        <v>5</v>
      </c>
      <c r="U221" s="109">
        <v>9</v>
      </c>
      <c r="V221" s="109">
        <v>0</v>
      </c>
      <c r="W221" s="109">
        <v>1</v>
      </c>
      <c r="X221" s="109">
        <v>2</v>
      </c>
      <c r="Y221" s="109">
        <v>0</v>
      </c>
      <c r="Z221" s="109">
        <v>0</v>
      </c>
      <c r="AA221" s="109">
        <v>2</v>
      </c>
      <c r="AB221" s="109">
        <v>0</v>
      </c>
      <c r="AC221" s="18" t="s">
        <v>168</v>
      </c>
      <c r="AD221" s="135" t="s">
        <v>84</v>
      </c>
      <c r="AE221" s="370">
        <v>889.9</v>
      </c>
      <c r="AF221" s="352">
        <v>747.6</v>
      </c>
      <c r="AG221" s="352">
        <v>887</v>
      </c>
      <c r="AH221" s="316">
        <v>887</v>
      </c>
      <c r="AI221" s="316">
        <v>887</v>
      </c>
      <c r="AJ221" s="316">
        <v>887</v>
      </c>
      <c r="AK221" s="334">
        <v>5324.9</v>
      </c>
      <c r="AL221" s="91"/>
    </row>
    <row r="222" spans="1:38" s="91" customFormat="1" ht="36" x14ac:dyDescent="0.25">
      <c r="A222" s="4"/>
      <c r="B222" s="80">
        <v>0</v>
      </c>
      <c r="C222" s="80">
        <v>0</v>
      </c>
      <c r="D222" s="80">
        <v>1</v>
      </c>
      <c r="E222" s="80">
        <v>0</v>
      </c>
      <c r="F222" s="80">
        <v>7</v>
      </c>
      <c r="G222" s="80">
        <v>0</v>
      </c>
      <c r="H222" s="80">
        <v>9</v>
      </c>
      <c r="I222" s="80">
        <v>3</v>
      </c>
      <c r="J222" s="80">
        <v>5</v>
      </c>
      <c r="K222" s="80">
        <v>9</v>
      </c>
      <c r="L222" s="80">
        <v>0</v>
      </c>
      <c r="M222" s="80">
        <v>1</v>
      </c>
      <c r="N222" s="80">
        <v>2</v>
      </c>
      <c r="O222" s="80">
        <v>0</v>
      </c>
      <c r="P222" s="80">
        <v>0</v>
      </c>
      <c r="Q222" s="80">
        <v>3</v>
      </c>
      <c r="R222" s="80">
        <v>0</v>
      </c>
      <c r="S222" s="80">
        <v>3</v>
      </c>
      <c r="T222" s="101">
        <v>5</v>
      </c>
      <c r="U222" s="101">
        <v>9</v>
      </c>
      <c r="V222" s="101">
        <v>0</v>
      </c>
      <c r="W222" s="101">
        <v>1</v>
      </c>
      <c r="X222" s="101">
        <v>2</v>
      </c>
      <c r="Y222" s="101">
        <v>0</v>
      </c>
      <c r="Z222" s="101">
        <v>0</v>
      </c>
      <c r="AA222" s="101">
        <v>3</v>
      </c>
      <c r="AB222" s="101">
        <v>0</v>
      </c>
      <c r="AC222" s="18" t="s">
        <v>169</v>
      </c>
      <c r="AD222" s="83" t="s">
        <v>84</v>
      </c>
      <c r="AE222" s="370">
        <v>2439.1999999999998</v>
      </c>
      <c r="AF222" s="352">
        <v>2377.8000000000002</v>
      </c>
      <c r="AG222" s="352">
        <v>2401</v>
      </c>
      <c r="AH222" s="316">
        <v>2401</v>
      </c>
      <c r="AI222" s="316">
        <v>2401</v>
      </c>
      <c r="AJ222" s="316">
        <v>2401</v>
      </c>
      <c r="AK222" s="312">
        <v>14444.2</v>
      </c>
      <c r="AL222" s="14"/>
    </row>
    <row r="223" spans="1:38" s="91" customFormat="1" ht="78" customHeight="1" x14ac:dyDescent="0.25">
      <c r="A223" s="4"/>
      <c r="B223" s="16"/>
      <c r="C223" s="23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80">
        <v>3</v>
      </c>
      <c r="T223" s="80">
        <v>5</v>
      </c>
      <c r="U223" s="80">
        <v>9</v>
      </c>
      <c r="V223" s="80">
        <v>0</v>
      </c>
      <c r="W223" s="80">
        <v>1</v>
      </c>
      <c r="X223" s="80">
        <v>2</v>
      </c>
      <c r="Y223" s="80">
        <v>0</v>
      </c>
      <c r="Z223" s="80">
        <v>0</v>
      </c>
      <c r="AA223" s="80">
        <v>4</v>
      </c>
      <c r="AB223" s="80">
        <v>0</v>
      </c>
      <c r="AC223" s="94" t="s">
        <v>170</v>
      </c>
      <c r="AD223" s="83" t="s">
        <v>84</v>
      </c>
      <c r="AE223" s="278">
        <v>0</v>
      </c>
      <c r="AF223" s="135">
        <v>0</v>
      </c>
      <c r="AG223" s="135">
        <v>0</v>
      </c>
      <c r="AH223" s="83">
        <v>0</v>
      </c>
      <c r="AI223" s="83">
        <v>0</v>
      </c>
      <c r="AJ223" s="278">
        <v>0</v>
      </c>
      <c r="AK223" s="83">
        <v>0</v>
      </c>
      <c r="AL223" s="14"/>
    </row>
    <row r="224" spans="1:38" s="91" customFormat="1" x14ac:dyDescent="0.25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202"/>
      <c r="O224" s="4"/>
      <c r="P224" s="4"/>
      <c r="Q224" s="4"/>
      <c r="R224" s="4"/>
      <c r="S224" s="31"/>
      <c r="T224" s="31"/>
      <c r="U224" s="31"/>
      <c r="V224" s="31"/>
      <c r="W224" s="31"/>
      <c r="X224" s="31"/>
      <c r="Y224" s="31"/>
      <c r="Z224" s="31"/>
      <c r="AA224" s="31"/>
      <c r="AB224" s="31"/>
      <c r="AC224" s="93"/>
      <c r="AD224" s="203"/>
      <c r="AE224" s="31"/>
      <c r="AF224" s="206"/>
      <c r="AG224" s="206"/>
      <c r="AH224" s="31"/>
      <c r="AI224" s="31"/>
      <c r="AJ224" s="217"/>
      <c r="AK224" s="31"/>
      <c r="AL224" s="14"/>
    </row>
    <row r="225" spans="1:38" s="91" customFormat="1" ht="15.75" customHeight="1" x14ac:dyDescent="0.2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31"/>
      <c r="T225" s="31"/>
      <c r="U225" s="31"/>
      <c r="V225" s="31"/>
      <c r="W225" s="31"/>
      <c r="X225" s="31"/>
      <c r="Y225" s="31"/>
      <c r="Z225" s="31"/>
      <c r="AA225" s="31"/>
      <c r="AB225" s="31"/>
      <c r="AC225" s="93"/>
      <c r="AD225" s="203"/>
      <c r="AE225" s="31"/>
      <c r="AF225" s="206"/>
      <c r="AG225" s="206"/>
      <c r="AH225" s="31"/>
      <c r="AI225" s="31"/>
      <c r="AJ225" s="217"/>
      <c r="AK225" s="31"/>
      <c r="AL225" s="14"/>
    </row>
    <row r="226" spans="1:38" s="91" customFormat="1" x14ac:dyDescent="0.25">
      <c r="A226" s="90"/>
      <c r="B226" s="90"/>
      <c r="C226" s="90"/>
      <c r="D226" s="90"/>
      <c r="E226" s="90"/>
      <c r="F226" s="90"/>
      <c r="G226" s="90"/>
      <c r="H226" s="90"/>
      <c r="I226" s="90"/>
      <c r="J226" s="90"/>
      <c r="K226" s="90"/>
      <c r="L226" s="90"/>
      <c r="M226" s="90"/>
      <c r="N226" s="90"/>
      <c r="O226" s="90"/>
      <c r="P226" s="90"/>
      <c r="Q226" s="90"/>
      <c r="R226" s="90"/>
      <c r="AC226" s="204"/>
      <c r="AD226" s="205"/>
      <c r="AE226" s="206"/>
      <c r="AF226" s="206"/>
      <c r="AG226" s="206"/>
      <c r="AH226" s="206"/>
      <c r="AI226" s="206"/>
      <c r="AJ226" s="217"/>
      <c r="AK226" s="206"/>
    </row>
    <row r="227" spans="1:38" s="91" customFormat="1" x14ac:dyDescent="0.25">
      <c r="A227" s="90"/>
      <c r="B227" s="90"/>
      <c r="C227" s="90"/>
      <c r="D227" s="90"/>
      <c r="E227" s="90"/>
      <c r="F227" s="90"/>
      <c r="G227" s="90"/>
      <c r="H227" s="90"/>
      <c r="I227" s="90"/>
      <c r="J227" s="90"/>
      <c r="K227" s="90"/>
      <c r="L227" s="90"/>
      <c r="M227" s="90"/>
      <c r="N227" s="90"/>
      <c r="O227" s="90"/>
      <c r="P227" s="90"/>
      <c r="Q227" s="90"/>
      <c r="R227" s="90"/>
      <c r="S227" s="206"/>
      <c r="T227" s="206"/>
      <c r="U227" s="206"/>
      <c r="V227" s="206"/>
      <c r="W227" s="206"/>
      <c r="X227" s="206"/>
      <c r="Y227" s="206"/>
      <c r="Z227" s="206"/>
      <c r="AA227" s="206"/>
      <c r="AB227" s="206"/>
      <c r="AC227" s="207"/>
      <c r="AD227" s="208"/>
      <c r="AE227" s="206"/>
      <c r="AF227" s="209"/>
      <c r="AG227" s="209"/>
      <c r="AH227" s="209"/>
      <c r="AI227" s="209"/>
      <c r="AJ227" s="299"/>
      <c r="AK227" s="209"/>
    </row>
    <row r="228" spans="1:38" s="91" customFormat="1" x14ac:dyDescent="0.25">
      <c r="A228" s="90"/>
      <c r="B228" s="90"/>
      <c r="C228" s="90"/>
      <c r="D228" s="90"/>
      <c r="E228" s="90"/>
      <c r="F228" s="90"/>
      <c r="G228" s="90"/>
      <c r="H228" s="90"/>
      <c r="I228" s="90"/>
      <c r="J228" s="90"/>
      <c r="K228" s="90"/>
      <c r="L228" s="90"/>
      <c r="M228" s="90"/>
      <c r="N228" s="90"/>
      <c r="O228" s="90"/>
      <c r="P228" s="90"/>
      <c r="Q228" s="90"/>
      <c r="R228" s="90"/>
      <c r="S228" s="90"/>
      <c r="T228" s="90"/>
      <c r="U228" s="206"/>
      <c r="V228" s="206"/>
      <c r="W228" s="206"/>
      <c r="X228" s="206"/>
      <c r="Y228" s="206"/>
      <c r="Z228" s="206"/>
      <c r="AA228" s="206"/>
      <c r="AB228" s="206"/>
      <c r="AC228" s="210"/>
      <c r="AD228" s="208"/>
      <c r="AE228" s="206"/>
      <c r="AF228" s="209"/>
      <c r="AG228" s="209"/>
      <c r="AH228" s="209"/>
      <c r="AI228" s="209"/>
      <c r="AJ228" s="299"/>
      <c r="AK228" s="209"/>
    </row>
    <row r="229" spans="1:38" s="91" customFormat="1" x14ac:dyDescent="0.25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31"/>
      <c r="S229" s="4"/>
      <c r="T229" s="4"/>
      <c r="U229" s="31"/>
      <c r="V229" s="31"/>
      <c r="W229" s="31"/>
      <c r="X229" s="31"/>
      <c r="Y229" s="31"/>
      <c r="Z229" s="31"/>
      <c r="AA229" s="31"/>
      <c r="AB229" s="31"/>
      <c r="AC229" s="204"/>
      <c r="AD229" s="48"/>
      <c r="AE229" s="31"/>
      <c r="AF229" s="206"/>
      <c r="AG229" s="206"/>
      <c r="AH229" s="31"/>
      <c r="AI229" s="31"/>
      <c r="AJ229" s="217"/>
      <c r="AK229" s="31"/>
      <c r="AL229" s="14"/>
    </row>
    <row r="230" spans="1:38" s="14" customFormat="1" x14ac:dyDescent="0.25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31"/>
      <c r="V230" s="31"/>
      <c r="W230" s="31"/>
      <c r="X230" s="31"/>
      <c r="Y230" s="31"/>
      <c r="Z230" s="31"/>
      <c r="AA230" s="31"/>
      <c r="AB230" s="31"/>
      <c r="AC230" s="204"/>
      <c r="AD230" s="48"/>
      <c r="AE230" s="31"/>
      <c r="AF230" s="206"/>
      <c r="AG230" s="206"/>
      <c r="AH230" s="31"/>
      <c r="AI230" s="31"/>
      <c r="AJ230" s="217"/>
      <c r="AK230" s="31"/>
    </row>
    <row r="231" spans="1:38" s="14" customFormat="1" x14ac:dyDescent="0.25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31"/>
      <c r="V231" s="31"/>
      <c r="W231" s="31"/>
      <c r="X231" s="31"/>
      <c r="Y231" s="31"/>
      <c r="Z231" s="31"/>
      <c r="AA231" s="31"/>
      <c r="AB231" s="31"/>
      <c r="AC231" s="204"/>
      <c r="AD231" s="208"/>
      <c r="AE231" s="31"/>
      <c r="AF231" s="206"/>
      <c r="AG231" s="206"/>
      <c r="AH231" s="31"/>
      <c r="AI231" s="31"/>
      <c r="AJ231" s="217"/>
      <c r="AK231" s="31"/>
    </row>
    <row r="232" spans="1:38" s="14" customFormat="1" x14ac:dyDescent="0.25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AC232" s="204"/>
      <c r="AD232" s="208"/>
      <c r="AE232" s="211"/>
      <c r="AF232" s="211"/>
      <c r="AG232" s="211"/>
      <c r="AH232" s="211"/>
      <c r="AI232" s="211"/>
      <c r="AJ232" s="300"/>
      <c r="AK232" s="31"/>
    </row>
    <row r="233" spans="1:38" s="14" customFormat="1" x14ac:dyDescent="0.25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31"/>
      <c r="T233" s="31"/>
      <c r="U233" s="31"/>
      <c r="V233" s="31"/>
      <c r="W233" s="31"/>
      <c r="X233" s="31"/>
      <c r="Y233" s="31"/>
      <c r="Z233" s="31"/>
      <c r="AA233" s="31"/>
      <c r="AB233" s="31"/>
      <c r="AC233" s="204"/>
      <c r="AD233" s="208"/>
      <c r="AE233" s="31"/>
      <c r="AF233" s="206"/>
      <c r="AG233" s="206"/>
      <c r="AH233" s="31"/>
      <c r="AI233" s="31"/>
      <c r="AJ233" s="217"/>
      <c r="AK233" s="212"/>
    </row>
    <row r="234" spans="1:38" s="14" customFormat="1" x14ac:dyDescent="0.25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31"/>
      <c r="S234" s="31"/>
      <c r="T234" s="31"/>
      <c r="U234" s="31"/>
      <c r="V234" s="31"/>
      <c r="W234" s="31"/>
      <c r="X234" s="31"/>
      <c r="Y234" s="31"/>
      <c r="Z234" s="31"/>
      <c r="AA234" s="31"/>
      <c r="AB234" s="31"/>
      <c r="AC234" s="204"/>
      <c r="AD234" s="203"/>
      <c r="AE234" s="203"/>
      <c r="AF234" s="208"/>
      <c r="AG234" s="208"/>
      <c r="AH234" s="203"/>
      <c r="AI234" s="203"/>
      <c r="AJ234" s="216"/>
      <c r="AK234" s="31"/>
    </row>
    <row r="235" spans="1:38" s="14" customFormat="1" x14ac:dyDescent="0.2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31"/>
      <c r="S235" s="31"/>
      <c r="T235" s="31"/>
      <c r="U235" s="31"/>
      <c r="V235" s="31"/>
      <c r="W235" s="31"/>
      <c r="X235" s="31"/>
      <c r="Y235" s="31"/>
      <c r="Z235" s="31"/>
      <c r="AA235" s="31"/>
      <c r="AB235" s="31"/>
      <c r="AC235" s="204"/>
      <c r="AD235" s="208"/>
      <c r="AE235" s="31"/>
      <c r="AF235" s="206"/>
      <c r="AG235" s="206"/>
      <c r="AH235" s="31"/>
      <c r="AI235" s="31"/>
      <c r="AJ235" s="217"/>
      <c r="AK235" s="31"/>
    </row>
    <row r="236" spans="1:38" s="14" customFormat="1" x14ac:dyDescent="0.25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S236" s="4"/>
      <c r="T236" s="4"/>
      <c r="U236" s="31"/>
      <c r="V236" s="31"/>
      <c r="W236" s="31"/>
      <c r="X236" s="31"/>
      <c r="Y236" s="31"/>
      <c r="Z236" s="31"/>
      <c r="AA236" s="31"/>
      <c r="AB236" s="31"/>
      <c r="AC236" s="93"/>
      <c r="AD236" s="208"/>
      <c r="AE236" s="31"/>
      <c r="AF236" s="206"/>
      <c r="AG236" s="206"/>
      <c r="AH236" s="31"/>
      <c r="AI236" s="31"/>
      <c r="AJ236" s="217"/>
      <c r="AK236" s="31"/>
    </row>
    <row r="237" spans="1:38" s="14" customFormat="1" x14ac:dyDescent="0.25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AC237" s="166"/>
      <c r="AD237" s="213"/>
      <c r="AE237" s="203"/>
      <c r="AF237" s="208"/>
      <c r="AG237" s="208"/>
      <c r="AH237" s="203"/>
      <c r="AI237" s="203"/>
      <c r="AJ237" s="216"/>
      <c r="AK237" s="203"/>
    </row>
    <row r="238" spans="1:38" s="14" customFormat="1" x14ac:dyDescent="0.25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AC238" s="204"/>
      <c r="AD238" s="203"/>
      <c r="AE238" s="203"/>
      <c r="AF238" s="208"/>
      <c r="AG238" s="208"/>
      <c r="AH238" s="203"/>
      <c r="AI238" s="203"/>
      <c r="AJ238" s="216"/>
      <c r="AK238" s="31"/>
    </row>
    <row r="239" spans="1:38" s="14" customFormat="1" x14ac:dyDescent="0.25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203"/>
      <c r="T239" s="203"/>
      <c r="U239" s="203"/>
      <c r="V239" s="203"/>
      <c r="W239" s="203"/>
      <c r="X239" s="203"/>
      <c r="Y239" s="203"/>
      <c r="Z239" s="203"/>
      <c r="AA239" s="203"/>
      <c r="AB239" s="203"/>
      <c r="AC239" s="204"/>
      <c r="AD239" s="203"/>
      <c r="AE239" s="203"/>
      <c r="AF239" s="208"/>
      <c r="AG239" s="208"/>
      <c r="AH239" s="203"/>
      <c r="AI239" s="203"/>
      <c r="AJ239" s="216"/>
      <c r="AK239" s="31"/>
    </row>
    <row r="240" spans="1:38" s="14" customFormat="1" x14ac:dyDescent="0.25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AC240" s="214"/>
      <c r="AD240" s="48"/>
      <c r="AE240" s="31"/>
      <c r="AF240" s="206"/>
      <c r="AG240" s="206"/>
      <c r="AH240" s="31"/>
      <c r="AI240" s="31"/>
      <c r="AJ240" s="217"/>
      <c r="AK240" s="31"/>
    </row>
    <row r="241" spans="1:37" s="14" customFormat="1" x14ac:dyDescent="0.25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AC241" s="215"/>
      <c r="AD241" s="203"/>
      <c r="AE241" s="203"/>
      <c r="AF241" s="208"/>
      <c r="AG241" s="208"/>
      <c r="AH241" s="203"/>
      <c r="AI241" s="203"/>
      <c r="AJ241" s="216"/>
      <c r="AK241" s="31"/>
    </row>
    <row r="242" spans="1:37" s="14" customFormat="1" x14ac:dyDescent="0.25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203"/>
      <c r="T242" s="203"/>
      <c r="U242" s="203"/>
      <c r="V242" s="203"/>
      <c r="W242" s="203"/>
      <c r="X242" s="203"/>
      <c r="Y242" s="203"/>
      <c r="Z242" s="203"/>
      <c r="AA242" s="203"/>
      <c r="AB242" s="203"/>
      <c r="AC242" s="93"/>
      <c r="AD242" s="203"/>
      <c r="AE242" s="203"/>
      <c r="AF242" s="208"/>
      <c r="AG242" s="208"/>
      <c r="AH242" s="203"/>
      <c r="AI242" s="203"/>
      <c r="AJ242" s="216"/>
      <c r="AK242" s="31"/>
    </row>
    <row r="243" spans="1:37" s="107" customFormat="1" x14ac:dyDescent="0.25">
      <c r="A243" s="106"/>
      <c r="B243" s="106"/>
      <c r="C243" s="106"/>
      <c r="D243" s="106"/>
      <c r="E243" s="106"/>
      <c r="F243" s="106"/>
      <c r="G243" s="106"/>
      <c r="H243" s="106"/>
      <c r="I243" s="106"/>
      <c r="J243" s="106"/>
      <c r="K243" s="106"/>
      <c r="L243" s="106"/>
      <c r="M243" s="106"/>
      <c r="N243" s="106"/>
      <c r="O243" s="106"/>
      <c r="P243" s="106"/>
      <c r="Q243" s="106"/>
      <c r="R243" s="106"/>
      <c r="AC243" s="204"/>
      <c r="AD243" s="216"/>
      <c r="AE243" s="217"/>
      <c r="AF243" s="206"/>
      <c r="AG243" s="206"/>
      <c r="AH243" s="217"/>
      <c r="AI243" s="217"/>
      <c r="AJ243" s="217"/>
      <c r="AK243" s="217"/>
    </row>
    <row r="244" spans="1:37" s="91" customFormat="1" x14ac:dyDescent="0.25">
      <c r="A244" s="90"/>
      <c r="B244" s="90"/>
      <c r="C244" s="90"/>
      <c r="D244" s="90"/>
      <c r="E244" s="90"/>
      <c r="F244" s="90"/>
      <c r="G244" s="90"/>
      <c r="H244" s="90"/>
      <c r="I244" s="90"/>
      <c r="J244" s="90"/>
      <c r="K244" s="90"/>
      <c r="L244" s="90"/>
      <c r="M244" s="90"/>
      <c r="N244" s="90"/>
      <c r="O244" s="90"/>
      <c r="P244" s="90"/>
      <c r="Q244" s="90"/>
      <c r="R244" s="208"/>
      <c r="AC244" s="218"/>
      <c r="AD244" s="208"/>
      <c r="AE244" s="206"/>
      <c r="AF244" s="206"/>
      <c r="AG244" s="206"/>
      <c r="AH244" s="206"/>
      <c r="AI244" s="206"/>
      <c r="AJ244" s="217"/>
      <c r="AK244" s="206"/>
    </row>
    <row r="245" spans="1:37" s="14" customFormat="1" x14ac:dyDescent="0.2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31"/>
      <c r="V245" s="31"/>
      <c r="W245" s="31"/>
      <c r="X245" s="31"/>
      <c r="Y245" s="31"/>
      <c r="Z245" s="31"/>
      <c r="AA245" s="31"/>
      <c r="AB245" s="31"/>
      <c r="AC245" s="219"/>
      <c r="AD245" s="48"/>
      <c r="AE245" s="31"/>
      <c r="AF245" s="206"/>
      <c r="AG245" s="206"/>
      <c r="AH245" s="31"/>
      <c r="AI245" s="31"/>
      <c r="AJ245" s="217"/>
      <c r="AK245" s="31"/>
    </row>
    <row r="246" spans="1:37" s="14" customFormat="1" x14ac:dyDescent="0.25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31"/>
      <c r="V246" s="31"/>
      <c r="W246" s="31"/>
      <c r="X246" s="31"/>
      <c r="Y246" s="31"/>
      <c r="Z246" s="31"/>
      <c r="AA246" s="31"/>
      <c r="AB246" s="31"/>
      <c r="AC246" s="214"/>
      <c r="AD246" s="203"/>
      <c r="AE246" s="31"/>
      <c r="AF246" s="206"/>
      <c r="AG246" s="206"/>
      <c r="AH246" s="31"/>
      <c r="AI246" s="31"/>
      <c r="AJ246" s="217"/>
      <c r="AK246" s="31"/>
    </row>
    <row r="247" spans="1:37" s="14" customFormat="1" x14ac:dyDescent="0.25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31"/>
      <c r="V247" s="31"/>
      <c r="W247" s="31"/>
      <c r="X247" s="31"/>
      <c r="Y247" s="31"/>
      <c r="Z247" s="31"/>
      <c r="AA247" s="31"/>
      <c r="AB247" s="31"/>
      <c r="AC247" s="220"/>
      <c r="AD247" s="203"/>
      <c r="AE247" s="31"/>
      <c r="AF247" s="206"/>
      <c r="AG247" s="206"/>
      <c r="AH247" s="31"/>
      <c r="AI247" s="31"/>
      <c r="AJ247" s="217"/>
      <c r="AK247" s="31"/>
    </row>
    <row r="248" spans="1:37" s="14" customFormat="1" x14ac:dyDescent="0.25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31"/>
      <c r="V248" s="31"/>
      <c r="W248" s="31"/>
      <c r="X248" s="31"/>
      <c r="Y248" s="31"/>
      <c r="Z248" s="31"/>
      <c r="AA248" s="31"/>
      <c r="AB248" s="31"/>
      <c r="AC248" s="166"/>
      <c r="AD248" s="203"/>
      <c r="AE248" s="31"/>
      <c r="AF248" s="206"/>
      <c r="AG248" s="206"/>
      <c r="AH248" s="31"/>
      <c r="AI248" s="31"/>
      <c r="AJ248" s="217"/>
      <c r="AK248" s="31"/>
    </row>
    <row r="249" spans="1:37" s="14" customFormat="1" x14ac:dyDescent="0.25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31"/>
      <c r="V249" s="31"/>
      <c r="W249" s="31"/>
      <c r="X249" s="31"/>
      <c r="Y249" s="31"/>
      <c r="Z249" s="31"/>
      <c r="AA249" s="31"/>
      <c r="AB249" s="31"/>
      <c r="AC249" s="4"/>
      <c r="AD249" s="4"/>
      <c r="AE249" s="4"/>
      <c r="AF249" s="90"/>
      <c r="AG249" s="90"/>
      <c r="AH249" s="4"/>
      <c r="AI249" s="4"/>
      <c r="AJ249" s="106"/>
      <c r="AK249" s="4"/>
    </row>
    <row r="250" spans="1:37" s="14" customFormat="1" x14ac:dyDescent="0.25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31"/>
      <c r="V250" s="31"/>
      <c r="W250" s="31"/>
      <c r="X250" s="31"/>
      <c r="Y250" s="31"/>
      <c r="Z250" s="31"/>
      <c r="AA250" s="31"/>
      <c r="AB250" s="31"/>
      <c r="AC250" s="4"/>
      <c r="AD250" s="4"/>
      <c r="AE250" s="4"/>
      <c r="AF250" s="90"/>
      <c r="AG250" s="90"/>
      <c r="AH250" s="4"/>
      <c r="AI250" s="4"/>
      <c r="AJ250" s="106"/>
      <c r="AK250" s="4"/>
    </row>
    <row r="251" spans="1:37" s="14" customFormat="1" x14ac:dyDescent="0.25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31"/>
      <c r="V251" s="31"/>
      <c r="W251" s="31"/>
      <c r="X251" s="31"/>
      <c r="Y251" s="31"/>
      <c r="Z251" s="31"/>
      <c r="AA251" s="31"/>
      <c r="AB251" s="31"/>
      <c r="AC251" s="4"/>
      <c r="AD251" s="4"/>
      <c r="AE251" s="4"/>
      <c r="AF251" s="90"/>
      <c r="AG251" s="90"/>
      <c r="AH251" s="4"/>
      <c r="AI251" s="4"/>
      <c r="AJ251" s="106"/>
      <c r="AK251" s="4"/>
    </row>
    <row r="252" spans="1:37" s="14" customFormat="1" x14ac:dyDescent="0.25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31"/>
      <c r="V252" s="31"/>
      <c r="W252" s="31"/>
      <c r="X252" s="31"/>
      <c r="Y252" s="31"/>
      <c r="Z252" s="31"/>
      <c r="AA252" s="31"/>
      <c r="AB252" s="31"/>
      <c r="AC252" s="4"/>
      <c r="AD252" s="4"/>
      <c r="AE252" s="4"/>
      <c r="AF252" s="90"/>
      <c r="AG252" s="90"/>
      <c r="AH252" s="4"/>
      <c r="AI252" s="4"/>
      <c r="AJ252" s="106"/>
      <c r="AK252" s="4"/>
    </row>
    <row r="253" spans="1:37" s="14" customFormat="1" x14ac:dyDescent="0.25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31"/>
      <c r="V253" s="31"/>
      <c r="W253" s="31"/>
      <c r="X253" s="31"/>
      <c r="Y253" s="31"/>
      <c r="Z253" s="31"/>
      <c r="AA253" s="31"/>
      <c r="AB253" s="31"/>
      <c r="AC253" s="4"/>
      <c r="AD253" s="4"/>
      <c r="AE253" s="4"/>
      <c r="AF253" s="90"/>
      <c r="AG253" s="90"/>
      <c r="AH253" s="4"/>
      <c r="AI253" s="4"/>
      <c r="AJ253" s="106"/>
      <c r="AK253" s="4"/>
    </row>
    <row r="254" spans="1:37" s="14" customFormat="1" x14ac:dyDescent="0.25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31"/>
      <c r="V254" s="31"/>
      <c r="W254" s="31"/>
      <c r="X254" s="31"/>
      <c r="Y254" s="31"/>
      <c r="Z254" s="31"/>
      <c r="AA254" s="31"/>
      <c r="AB254" s="31"/>
      <c r="AC254" s="4"/>
      <c r="AD254" s="4"/>
      <c r="AE254" s="4"/>
      <c r="AF254" s="90"/>
      <c r="AG254" s="90"/>
      <c r="AH254" s="4"/>
      <c r="AI254" s="4"/>
      <c r="AJ254" s="106"/>
      <c r="AK254" s="4"/>
    </row>
    <row r="255" spans="1:37" s="14" customFormat="1" x14ac:dyDescent="0.2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31"/>
      <c r="V255" s="31"/>
      <c r="W255" s="31"/>
      <c r="X255" s="31"/>
      <c r="Y255" s="31"/>
      <c r="Z255" s="31"/>
      <c r="AA255" s="31"/>
      <c r="AB255" s="31"/>
      <c r="AC255" s="4"/>
      <c r="AD255" s="4"/>
      <c r="AE255" s="4"/>
      <c r="AF255" s="90"/>
      <c r="AG255" s="90"/>
      <c r="AH255" s="4"/>
      <c r="AI255" s="4"/>
      <c r="AJ255" s="106"/>
      <c r="AK255" s="4"/>
    </row>
    <row r="256" spans="1:37" s="14" customFormat="1" x14ac:dyDescent="0.25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31"/>
      <c r="V256" s="31"/>
      <c r="W256" s="31"/>
      <c r="X256" s="31"/>
      <c r="Y256" s="31"/>
      <c r="Z256" s="31"/>
      <c r="AA256" s="31"/>
      <c r="AB256" s="31"/>
      <c r="AC256" s="4"/>
      <c r="AD256" s="4"/>
      <c r="AE256" s="4"/>
      <c r="AF256" s="90"/>
      <c r="AG256" s="90"/>
      <c r="AH256" s="4"/>
      <c r="AI256" s="4"/>
      <c r="AJ256" s="106"/>
      <c r="AK256" s="4"/>
    </row>
    <row r="257" spans="1:37" s="14" customFormat="1" x14ac:dyDescent="0.25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31"/>
      <c r="V257" s="31"/>
      <c r="W257" s="31"/>
      <c r="X257" s="31"/>
      <c r="Y257" s="31"/>
      <c r="Z257" s="31"/>
      <c r="AA257" s="31"/>
      <c r="AB257" s="31"/>
      <c r="AC257" s="4"/>
      <c r="AD257" s="4"/>
      <c r="AE257" s="4"/>
      <c r="AF257" s="90"/>
      <c r="AG257" s="90"/>
      <c r="AH257" s="4"/>
      <c r="AI257" s="4"/>
      <c r="AJ257" s="106"/>
      <c r="AK257" s="4"/>
    </row>
    <row r="258" spans="1:37" s="14" customFormat="1" x14ac:dyDescent="0.25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31"/>
      <c r="V258" s="31"/>
      <c r="W258" s="31"/>
      <c r="X258" s="31"/>
      <c r="Y258" s="31"/>
      <c r="Z258" s="31"/>
      <c r="AA258" s="31"/>
      <c r="AB258" s="31"/>
      <c r="AC258" s="4"/>
      <c r="AD258" s="4"/>
      <c r="AE258" s="4"/>
      <c r="AF258" s="90"/>
      <c r="AG258" s="90"/>
      <c r="AH258" s="4"/>
      <c r="AI258" s="4"/>
      <c r="AJ258" s="106"/>
      <c r="AK258" s="4"/>
    </row>
    <row r="259" spans="1:37" s="14" customFormat="1" x14ac:dyDescent="0.25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31"/>
      <c r="V259" s="31"/>
      <c r="W259" s="31"/>
      <c r="X259" s="31"/>
      <c r="Y259" s="31"/>
      <c r="Z259" s="31"/>
      <c r="AA259" s="31"/>
      <c r="AB259" s="31"/>
      <c r="AC259" s="4"/>
      <c r="AD259" s="4"/>
      <c r="AE259" s="4"/>
      <c r="AF259" s="90"/>
      <c r="AG259" s="90"/>
      <c r="AH259" s="4"/>
      <c r="AI259" s="4"/>
      <c r="AJ259" s="106"/>
      <c r="AK259" s="4"/>
    </row>
    <row r="260" spans="1:37" s="14" customFormat="1" x14ac:dyDescent="0.25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31"/>
      <c r="V260" s="31"/>
      <c r="W260" s="31"/>
      <c r="X260" s="31"/>
      <c r="Y260" s="31"/>
      <c r="Z260" s="31"/>
      <c r="AA260" s="31"/>
      <c r="AB260" s="31"/>
      <c r="AC260" s="4"/>
      <c r="AD260" s="4"/>
      <c r="AE260" s="4"/>
      <c r="AF260" s="90"/>
      <c r="AG260" s="90"/>
      <c r="AH260" s="4"/>
      <c r="AI260" s="4"/>
      <c r="AJ260" s="106"/>
      <c r="AK260" s="4"/>
    </row>
    <row r="261" spans="1:37" s="14" customFormat="1" x14ac:dyDescent="0.25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31"/>
      <c r="V261" s="31"/>
      <c r="W261" s="31"/>
      <c r="X261" s="31"/>
      <c r="Y261" s="31"/>
      <c r="Z261" s="31"/>
      <c r="AA261" s="31"/>
      <c r="AB261" s="31"/>
      <c r="AC261" s="4"/>
      <c r="AD261" s="4"/>
      <c r="AE261" s="4"/>
      <c r="AF261" s="90"/>
      <c r="AG261" s="90"/>
      <c r="AH261" s="4"/>
      <c r="AI261" s="4"/>
      <c r="AJ261" s="106"/>
      <c r="AK261" s="4"/>
    </row>
    <row r="262" spans="1:37" x14ac:dyDescent="0.25">
      <c r="A262" s="11"/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11"/>
      <c r="S262" s="11"/>
      <c r="T262" s="11"/>
      <c r="U262" s="12"/>
      <c r="V262" s="12"/>
      <c r="W262" s="12"/>
      <c r="X262" s="12"/>
      <c r="Y262" s="12"/>
      <c r="Z262" s="12"/>
      <c r="AA262" s="12"/>
      <c r="AB262" s="12"/>
      <c r="AC262" s="11"/>
      <c r="AD262" s="11"/>
      <c r="AE262" s="11"/>
      <c r="AF262" s="412"/>
      <c r="AG262" s="412"/>
      <c r="AH262" s="11"/>
      <c r="AI262" s="11"/>
      <c r="AJ262" s="301"/>
      <c r="AK262" s="11"/>
    </row>
    <row r="263" spans="1:37" x14ac:dyDescent="0.25">
      <c r="A263" s="11"/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12"/>
      <c r="V263" s="12"/>
      <c r="W263" s="12"/>
      <c r="X263" s="12"/>
      <c r="Y263" s="12"/>
      <c r="Z263" s="12"/>
      <c r="AA263" s="12"/>
      <c r="AB263" s="12"/>
      <c r="AC263" s="11"/>
      <c r="AD263" s="11"/>
      <c r="AE263" s="11"/>
      <c r="AF263" s="412"/>
      <c r="AG263" s="412"/>
      <c r="AH263" s="11"/>
      <c r="AI263" s="11"/>
      <c r="AJ263" s="301"/>
      <c r="AK263" s="11"/>
    </row>
    <row r="264" spans="1:37" x14ac:dyDescent="0.25">
      <c r="A264" s="11"/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2"/>
      <c r="V264" s="12"/>
      <c r="W264" s="12"/>
      <c r="X264" s="12"/>
      <c r="Y264" s="12"/>
      <c r="Z264" s="12"/>
      <c r="AA264" s="12"/>
      <c r="AB264" s="12"/>
      <c r="AC264" s="11"/>
      <c r="AD264" s="11"/>
      <c r="AE264" s="11"/>
      <c r="AF264" s="412"/>
      <c r="AG264" s="412"/>
      <c r="AH264" s="11"/>
      <c r="AI264" s="11"/>
      <c r="AJ264" s="301"/>
      <c r="AK264" s="11"/>
    </row>
    <row r="265" spans="1:37" x14ac:dyDescent="0.25">
      <c r="A265" s="11"/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2"/>
      <c r="V265" s="12"/>
      <c r="W265" s="12"/>
      <c r="X265" s="12"/>
      <c r="Y265" s="12"/>
      <c r="Z265" s="12"/>
      <c r="AA265" s="12"/>
      <c r="AB265" s="12"/>
      <c r="AC265" s="11"/>
      <c r="AD265" s="11"/>
      <c r="AE265" s="11"/>
      <c r="AF265" s="412"/>
      <c r="AG265" s="412"/>
      <c r="AH265" s="11"/>
      <c r="AI265" s="11"/>
      <c r="AJ265" s="301"/>
      <c r="AK265" s="11"/>
    </row>
    <row r="266" spans="1:37" x14ac:dyDescent="0.25">
      <c r="A266" s="11"/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11"/>
      <c r="S266" s="11"/>
      <c r="T266" s="11"/>
      <c r="U266" s="12"/>
      <c r="V266" s="12"/>
      <c r="W266" s="12"/>
      <c r="X266" s="12"/>
      <c r="Y266" s="12"/>
      <c r="Z266" s="12"/>
      <c r="AA266" s="12"/>
      <c r="AB266" s="12"/>
      <c r="AC266" s="11"/>
      <c r="AD266" s="11"/>
      <c r="AE266" s="11"/>
      <c r="AF266" s="412"/>
      <c r="AG266" s="412"/>
      <c r="AH266" s="11"/>
      <c r="AI266" s="11"/>
      <c r="AJ266" s="301"/>
      <c r="AK266" s="11"/>
    </row>
    <row r="267" spans="1:37" x14ac:dyDescent="0.25">
      <c r="A267" s="11"/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12"/>
      <c r="V267" s="12"/>
      <c r="W267" s="12"/>
      <c r="X267" s="12"/>
      <c r="Y267" s="12"/>
      <c r="Z267" s="12"/>
      <c r="AA267" s="12"/>
      <c r="AB267" s="12"/>
      <c r="AC267" s="11"/>
      <c r="AD267" s="11"/>
      <c r="AE267" s="11"/>
      <c r="AF267" s="412"/>
      <c r="AG267" s="412"/>
      <c r="AH267" s="11"/>
      <c r="AI267" s="11"/>
      <c r="AJ267" s="301"/>
      <c r="AK267" s="11"/>
    </row>
    <row r="268" spans="1:37" x14ac:dyDescent="0.25">
      <c r="A268" s="11"/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2"/>
      <c r="V268" s="12"/>
      <c r="W268" s="12"/>
      <c r="X268" s="12"/>
      <c r="Y268" s="12"/>
      <c r="Z268" s="12"/>
      <c r="AA268" s="12"/>
      <c r="AB268" s="12"/>
      <c r="AC268" s="11"/>
      <c r="AD268" s="11"/>
      <c r="AE268" s="11"/>
      <c r="AF268" s="412"/>
      <c r="AG268" s="412"/>
      <c r="AH268" s="11"/>
      <c r="AI268" s="11"/>
      <c r="AJ268" s="301"/>
      <c r="AK268" s="11"/>
    </row>
    <row r="269" spans="1:37" x14ac:dyDescent="0.25">
      <c r="A269" s="11"/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11"/>
      <c r="T269" s="11"/>
      <c r="U269" s="12"/>
      <c r="V269" s="12"/>
      <c r="W269" s="12"/>
      <c r="X269" s="12"/>
      <c r="Y269" s="12"/>
      <c r="Z269" s="12"/>
      <c r="AA269" s="12"/>
      <c r="AB269" s="12"/>
      <c r="AC269" s="11"/>
      <c r="AD269" s="11"/>
      <c r="AE269" s="11"/>
      <c r="AF269" s="412"/>
      <c r="AG269" s="412"/>
      <c r="AH269" s="11"/>
      <c r="AI269" s="11"/>
      <c r="AJ269" s="301"/>
      <c r="AK269" s="11"/>
    </row>
    <row r="270" spans="1:37" x14ac:dyDescent="0.25">
      <c r="A270" s="11"/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11"/>
      <c r="T270" s="11"/>
      <c r="U270" s="12"/>
      <c r="V270" s="12"/>
      <c r="W270" s="12"/>
      <c r="X270" s="12"/>
      <c r="Y270" s="12"/>
      <c r="Z270" s="12"/>
      <c r="AA270" s="12"/>
      <c r="AB270" s="12"/>
      <c r="AC270" s="11"/>
      <c r="AD270" s="11"/>
      <c r="AE270" s="11"/>
      <c r="AF270" s="412"/>
      <c r="AG270" s="412"/>
      <c r="AH270" s="11"/>
      <c r="AI270" s="11"/>
      <c r="AJ270" s="301"/>
      <c r="AK270" s="11"/>
    </row>
    <row r="271" spans="1:37" x14ac:dyDescent="0.25">
      <c r="A271" s="11"/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11"/>
      <c r="T271" s="11"/>
      <c r="U271" s="12"/>
      <c r="V271" s="12"/>
      <c r="W271" s="12"/>
      <c r="X271" s="12"/>
      <c r="Y271" s="12"/>
      <c r="Z271" s="12"/>
      <c r="AA271" s="12"/>
      <c r="AB271" s="12"/>
      <c r="AC271" s="11"/>
      <c r="AD271" s="11"/>
      <c r="AE271" s="11"/>
      <c r="AF271" s="412"/>
      <c r="AG271" s="412"/>
      <c r="AH271" s="11"/>
      <c r="AI271" s="11"/>
      <c r="AJ271" s="301"/>
      <c r="AK271" s="11"/>
    </row>
    <row r="272" spans="1:37" x14ac:dyDescent="0.25">
      <c r="A272" s="11"/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2"/>
      <c r="V272" s="12"/>
      <c r="W272" s="12"/>
      <c r="X272" s="12"/>
      <c r="Y272" s="12"/>
      <c r="Z272" s="12"/>
      <c r="AA272" s="12"/>
      <c r="AB272" s="12"/>
      <c r="AC272" s="11"/>
      <c r="AD272" s="11"/>
      <c r="AE272" s="11"/>
      <c r="AF272" s="412"/>
      <c r="AG272" s="412"/>
      <c r="AH272" s="11"/>
      <c r="AI272" s="11"/>
      <c r="AJ272" s="301"/>
      <c r="AK272" s="11"/>
    </row>
    <row r="273" spans="1:37" x14ac:dyDescent="0.25">
      <c r="A273" s="11"/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11"/>
      <c r="T273" s="11"/>
      <c r="U273" s="12"/>
      <c r="V273" s="12"/>
      <c r="W273" s="12"/>
      <c r="X273" s="12"/>
      <c r="Y273" s="12"/>
      <c r="Z273" s="12"/>
      <c r="AA273" s="12"/>
      <c r="AB273" s="12"/>
      <c r="AC273" s="11"/>
      <c r="AD273" s="11"/>
      <c r="AE273" s="11"/>
      <c r="AF273" s="412"/>
      <c r="AG273" s="412"/>
      <c r="AH273" s="11"/>
      <c r="AI273" s="11"/>
      <c r="AJ273" s="301"/>
      <c r="AK273" s="11"/>
    </row>
    <row r="274" spans="1:37" x14ac:dyDescent="0.25">
      <c r="A274" s="11"/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11"/>
      <c r="T274" s="11"/>
      <c r="U274" s="12"/>
      <c r="V274" s="12"/>
      <c r="W274" s="12"/>
      <c r="X274" s="12"/>
      <c r="Y274" s="12"/>
      <c r="Z274" s="12"/>
      <c r="AA274" s="12"/>
      <c r="AB274" s="12"/>
      <c r="AC274" s="11"/>
      <c r="AD274" s="11"/>
      <c r="AE274" s="11"/>
      <c r="AF274" s="412"/>
      <c r="AG274" s="412"/>
      <c r="AH274" s="11"/>
      <c r="AI274" s="11"/>
      <c r="AJ274" s="301"/>
      <c r="AK274" s="11"/>
    </row>
    <row r="275" spans="1:37" x14ac:dyDescent="0.25">
      <c r="A275" s="11"/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2"/>
      <c r="V275" s="12"/>
      <c r="W275" s="12"/>
      <c r="X275" s="12"/>
      <c r="Y275" s="12"/>
      <c r="Z275" s="12"/>
      <c r="AA275" s="12"/>
      <c r="AB275" s="12"/>
      <c r="AC275" s="11"/>
      <c r="AD275" s="11"/>
      <c r="AE275" s="11"/>
      <c r="AF275" s="412"/>
      <c r="AG275" s="412"/>
      <c r="AH275" s="11"/>
      <c r="AI275" s="11"/>
      <c r="AJ275" s="301"/>
      <c r="AK275" s="11"/>
    </row>
    <row r="276" spans="1:37" x14ac:dyDescent="0.25">
      <c r="A276" s="11"/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2"/>
      <c r="V276" s="12"/>
      <c r="W276" s="12"/>
      <c r="X276" s="12"/>
      <c r="Y276" s="12"/>
      <c r="Z276" s="12"/>
      <c r="AA276" s="12"/>
      <c r="AB276" s="12"/>
      <c r="AC276" s="11"/>
      <c r="AD276" s="11"/>
      <c r="AE276" s="11"/>
      <c r="AF276" s="412"/>
      <c r="AG276" s="412"/>
      <c r="AH276" s="11"/>
      <c r="AI276" s="11"/>
      <c r="AJ276" s="301"/>
      <c r="AK276" s="11"/>
    </row>
    <row r="277" spans="1:37" x14ac:dyDescent="0.25">
      <c r="A277" s="11"/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2"/>
      <c r="V277" s="12"/>
      <c r="W277" s="12"/>
      <c r="X277" s="12"/>
      <c r="Y277" s="12"/>
      <c r="Z277" s="12"/>
      <c r="AA277" s="12"/>
      <c r="AB277" s="12"/>
      <c r="AC277" s="11"/>
      <c r="AD277" s="11"/>
      <c r="AE277" s="11"/>
      <c r="AF277" s="412"/>
      <c r="AG277" s="412"/>
      <c r="AH277" s="11"/>
      <c r="AI277" s="11"/>
      <c r="AJ277" s="301"/>
      <c r="AK277" s="11"/>
    </row>
    <row r="278" spans="1:37" x14ac:dyDescent="0.25">
      <c r="A278" s="11"/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12"/>
      <c r="V278" s="12"/>
      <c r="W278" s="12"/>
      <c r="X278" s="12"/>
      <c r="Y278" s="12"/>
      <c r="Z278" s="12"/>
      <c r="AA278" s="12"/>
      <c r="AB278" s="12"/>
      <c r="AC278" s="11"/>
      <c r="AD278" s="11"/>
      <c r="AE278" s="11"/>
      <c r="AF278" s="412"/>
      <c r="AG278" s="412"/>
      <c r="AH278" s="11"/>
      <c r="AI278" s="11"/>
      <c r="AJ278" s="301"/>
      <c r="AK278" s="11"/>
    </row>
    <row r="279" spans="1:37" x14ac:dyDescent="0.25">
      <c r="A279" s="11"/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2"/>
      <c r="V279" s="12"/>
      <c r="W279" s="12"/>
      <c r="X279" s="12"/>
      <c r="Y279" s="12"/>
      <c r="Z279" s="12"/>
      <c r="AA279" s="12"/>
      <c r="AB279" s="12"/>
      <c r="AC279" s="11"/>
      <c r="AD279" s="11"/>
      <c r="AE279" s="11"/>
      <c r="AF279" s="412"/>
      <c r="AG279" s="412"/>
      <c r="AH279" s="11"/>
      <c r="AI279" s="11"/>
      <c r="AJ279" s="301"/>
      <c r="AK279" s="11"/>
    </row>
    <row r="280" spans="1:37" x14ac:dyDescent="0.25">
      <c r="A280" s="11"/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2"/>
      <c r="V280" s="12"/>
      <c r="W280" s="12"/>
      <c r="X280" s="12"/>
      <c r="Y280" s="12"/>
      <c r="Z280" s="12"/>
      <c r="AA280" s="12"/>
      <c r="AB280" s="12"/>
      <c r="AC280" s="11"/>
      <c r="AD280" s="11"/>
      <c r="AE280" s="11"/>
      <c r="AF280" s="412"/>
      <c r="AG280" s="412"/>
      <c r="AH280" s="11"/>
      <c r="AI280" s="11"/>
      <c r="AJ280" s="301"/>
      <c r="AK280" s="11"/>
    </row>
    <row r="281" spans="1:37" x14ac:dyDescent="0.25">
      <c r="A281" s="11"/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11"/>
      <c r="S281" s="11"/>
      <c r="T281" s="11"/>
      <c r="U281" s="12"/>
      <c r="V281" s="12"/>
      <c r="W281" s="12"/>
      <c r="X281" s="12"/>
      <c r="Y281" s="12"/>
      <c r="Z281" s="12"/>
      <c r="AA281" s="12"/>
      <c r="AB281" s="12"/>
      <c r="AC281" s="11"/>
      <c r="AD281" s="11"/>
      <c r="AE281" s="11"/>
      <c r="AF281" s="412"/>
      <c r="AG281" s="412"/>
      <c r="AH281" s="11"/>
      <c r="AI281" s="11"/>
      <c r="AJ281" s="301"/>
      <c r="AK281" s="11"/>
    </row>
    <row r="282" spans="1:37" x14ac:dyDescent="0.25">
      <c r="A282" s="11"/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11"/>
      <c r="S282" s="11"/>
      <c r="T282" s="11"/>
      <c r="U282" s="12"/>
      <c r="V282" s="12"/>
      <c r="W282" s="12"/>
      <c r="X282" s="12"/>
      <c r="Y282" s="12"/>
      <c r="Z282" s="12"/>
      <c r="AA282" s="12"/>
      <c r="AB282" s="12"/>
      <c r="AC282" s="11"/>
      <c r="AD282" s="11"/>
      <c r="AE282" s="11"/>
      <c r="AF282" s="412"/>
      <c r="AG282" s="412"/>
      <c r="AH282" s="11"/>
      <c r="AI282" s="11"/>
      <c r="AJ282" s="301"/>
      <c r="AK282" s="11"/>
    </row>
    <row r="283" spans="1:37" x14ac:dyDescent="0.25">
      <c r="A283" s="11"/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2"/>
      <c r="V283" s="12"/>
      <c r="W283" s="12"/>
      <c r="X283" s="12"/>
      <c r="Y283" s="12"/>
      <c r="Z283" s="12"/>
      <c r="AA283" s="12"/>
      <c r="AB283" s="12"/>
      <c r="AC283" s="11"/>
      <c r="AD283" s="11"/>
      <c r="AE283" s="11"/>
      <c r="AF283" s="412"/>
      <c r="AG283" s="412"/>
      <c r="AH283" s="11"/>
      <c r="AI283" s="11"/>
      <c r="AJ283" s="301"/>
      <c r="AK283" s="11"/>
    </row>
    <row r="284" spans="1:37" x14ac:dyDescent="0.25">
      <c r="A284" s="11"/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2"/>
      <c r="V284" s="12"/>
      <c r="W284" s="12"/>
      <c r="X284" s="12"/>
      <c r="Y284" s="12"/>
      <c r="Z284" s="12"/>
      <c r="AA284" s="12"/>
      <c r="AB284" s="12"/>
      <c r="AC284" s="11"/>
      <c r="AD284" s="11"/>
      <c r="AE284" s="11"/>
      <c r="AF284" s="412"/>
      <c r="AG284" s="412"/>
      <c r="AH284" s="11"/>
      <c r="AI284" s="11"/>
      <c r="AJ284" s="301"/>
      <c r="AK284" s="11"/>
    </row>
    <row r="285" spans="1:37" x14ac:dyDescent="0.25">
      <c r="A285" s="11"/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11"/>
      <c r="T285" s="11"/>
      <c r="U285" s="12"/>
      <c r="V285" s="12"/>
      <c r="W285" s="12"/>
      <c r="X285" s="12"/>
      <c r="Y285" s="12"/>
      <c r="Z285" s="12"/>
      <c r="AA285" s="12"/>
      <c r="AB285" s="12"/>
      <c r="AC285" s="11"/>
      <c r="AD285" s="11"/>
      <c r="AE285" s="11"/>
      <c r="AF285" s="412"/>
      <c r="AG285" s="412"/>
      <c r="AH285" s="11"/>
      <c r="AI285" s="11"/>
      <c r="AJ285" s="301"/>
      <c r="AK285" s="11"/>
    </row>
    <row r="286" spans="1:37" x14ac:dyDescent="0.25">
      <c r="A286" s="11"/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11"/>
      <c r="S286" s="11"/>
      <c r="T286" s="11"/>
      <c r="U286" s="12"/>
      <c r="V286" s="12"/>
      <c r="W286" s="12"/>
      <c r="X286" s="12"/>
      <c r="Y286" s="12"/>
      <c r="Z286" s="12"/>
      <c r="AA286" s="12"/>
      <c r="AB286" s="12"/>
      <c r="AC286" s="11"/>
      <c r="AD286" s="11"/>
      <c r="AE286" s="11"/>
      <c r="AF286" s="412"/>
      <c r="AG286" s="412"/>
      <c r="AH286" s="11"/>
      <c r="AI286" s="11"/>
      <c r="AJ286" s="301"/>
      <c r="AK286" s="11"/>
    </row>
    <row r="287" spans="1:37" x14ac:dyDescent="0.25">
      <c r="A287" s="11"/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2"/>
      <c r="V287" s="12"/>
      <c r="W287" s="12"/>
      <c r="X287" s="12"/>
      <c r="Y287" s="12"/>
      <c r="Z287" s="12"/>
      <c r="AA287" s="12"/>
      <c r="AB287" s="12"/>
      <c r="AC287" s="11"/>
      <c r="AD287" s="11"/>
      <c r="AE287" s="11"/>
      <c r="AF287" s="412"/>
      <c r="AG287" s="412"/>
      <c r="AH287" s="11"/>
      <c r="AI287" s="11"/>
      <c r="AJ287" s="301"/>
      <c r="AK287" s="11"/>
    </row>
    <row r="288" spans="1:37" x14ac:dyDescent="0.25">
      <c r="A288" s="11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2"/>
      <c r="V288" s="12"/>
      <c r="W288" s="12"/>
      <c r="X288" s="12"/>
      <c r="Y288" s="12"/>
      <c r="Z288" s="12"/>
      <c r="AA288" s="12"/>
      <c r="AB288" s="12"/>
      <c r="AC288" s="11"/>
      <c r="AD288" s="11"/>
      <c r="AE288" s="11"/>
      <c r="AF288" s="412"/>
      <c r="AG288" s="412"/>
      <c r="AH288" s="11"/>
      <c r="AI288" s="11"/>
      <c r="AJ288" s="301"/>
      <c r="AK288" s="11"/>
    </row>
    <row r="289" spans="1:37" x14ac:dyDescent="0.25">
      <c r="A289" s="11"/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11"/>
      <c r="S289" s="11"/>
      <c r="T289" s="11"/>
      <c r="U289" s="12"/>
      <c r="V289" s="12"/>
      <c r="W289" s="12"/>
      <c r="X289" s="12"/>
      <c r="Y289" s="12"/>
      <c r="Z289" s="12"/>
      <c r="AA289" s="12"/>
      <c r="AB289" s="12"/>
      <c r="AC289" s="11"/>
      <c r="AD289" s="11"/>
      <c r="AE289" s="11"/>
      <c r="AF289" s="412"/>
      <c r="AG289" s="412"/>
      <c r="AH289" s="11"/>
      <c r="AI289" s="11"/>
      <c r="AJ289" s="301"/>
      <c r="AK289" s="11"/>
    </row>
    <row r="290" spans="1:37" x14ac:dyDescent="0.25">
      <c r="A290" s="11"/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12"/>
      <c r="V290" s="12"/>
      <c r="W290" s="12"/>
      <c r="X290" s="12"/>
      <c r="Y290" s="12"/>
      <c r="Z290" s="12"/>
      <c r="AA290" s="12"/>
      <c r="AB290" s="12"/>
      <c r="AC290" s="11"/>
      <c r="AD290" s="11"/>
      <c r="AE290" s="11"/>
      <c r="AF290" s="412"/>
      <c r="AG290" s="412"/>
      <c r="AH290" s="11"/>
      <c r="AI290" s="11"/>
      <c r="AJ290" s="301"/>
      <c r="AK290" s="11"/>
    </row>
    <row r="291" spans="1:37" x14ac:dyDescent="0.25">
      <c r="A291" s="11"/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2"/>
      <c r="V291" s="12"/>
      <c r="W291" s="12"/>
      <c r="X291" s="12"/>
      <c r="Y291" s="12"/>
      <c r="Z291" s="12"/>
      <c r="AA291" s="12"/>
      <c r="AB291" s="12"/>
      <c r="AC291" s="11"/>
      <c r="AD291" s="11"/>
      <c r="AE291" s="11"/>
      <c r="AF291" s="412"/>
      <c r="AG291" s="412"/>
      <c r="AH291" s="11"/>
      <c r="AI291" s="11"/>
      <c r="AJ291" s="301"/>
      <c r="AK291" s="11"/>
    </row>
    <row r="292" spans="1:37" x14ac:dyDescent="0.25">
      <c r="A292" s="11"/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2"/>
      <c r="V292" s="12"/>
      <c r="W292" s="12"/>
      <c r="X292" s="12"/>
      <c r="Y292" s="12"/>
      <c r="Z292" s="12"/>
      <c r="AA292" s="12"/>
      <c r="AB292" s="12"/>
      <c r="AC292" s="11"/>
      <c r="AD292" s="11"/>
      <c r="AE292" s="11"/>
      <c r="AF292" s="412"/>
      <c r="AG292" s="412"/>
      <c r="AH292" s="11"/>
      <c r="AI292" s="11"/>
      <c r="AJ292" s="301"/>
      <c r="AK292" s="11"/>
    </row>
    <row r="293" spans="1:37" x14ac:dyDescent="0.25">
      <c r="A293" s="11"/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11"/>
      <c r="S293" s="11"/>
      <c r="T293" s="11"/>
      <c r="U293" s="12"/>
      <c r="V293" s="12"/>
      <c r="W293" s="12"/>
      <c r="X293" s="12"/>
      <c r="Y293" s="12"/>
      <c r="Z293" s="12"/>
      <c r="AA293" s="12"/>
      <c r="AB293" s="12"/>
      <c r="AC293" s="11"/>
      <c r="AD293" s="11"/>
      <c r="AE293" s="11"/>
      <c r="AF293" s="412"/>
      <c r="AG293" s="412"/>
      <c r="AH293" s="11"/>
      <c r="AI293" s="11"/>
      <c r="AJ293" s="301"/>
      <c r="AK293" s="11"/>
    </row>
    <row r="294" spans="1:37" x14ac:dyDescent="0.25">
      <c r="A294" s="11"/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11"/>
      <c r="S294" s="11"/>
      <c r="T294" s="11"/>
      <c r="U294" s="12"/>
      <c r="V294" s="12"/>
      <c r="W294" s="12"/>
      <c r="X294" s="12"/>
      <c r="Y294" s="12"/>
      <c r="Z294" s="12"/>
      <c r="AA294" s="12"/>
      <c r="AB294" s="12"/>
      <c r="AC294" s="11"/>
      <c r="AD294" s="11"/>
      <c r="AE294" s="11"/>
      <c r="AF294" s="412"/>
      <c r="AG294" s="412"/>
      <c r="AH294" s="11"/>
      <c r="AI294" s="11"/>
      <c r="AJ294" s="301"/>
      <c r="AK294" s="11"/>
    </row>
    <row r="295" spans="1:37" x14ac:dyDescent="0.25">
      <c r="A295" s="11"/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12"/>
      <c r="V295" s="12"/>
      <c r="W295" s="12"/>
      <c r="X295" s="12"/>
      <c r="Y295" s="12"/>
      <c r="Z295" s="12"/>
      <c r="AA295" s="12"/>
      <c r="AB295" s="12"/>
      <c r="AC295" s="11"/>
      <c r="AD295" s="11"/>
      <c r="AE295" s="11"/>
      <c r="AF295" s="412"/>
      <c r="AG295" s="412"/>
      <c r="AH295" s="11"/>
      <c r="AI295" s="11"/>
      <c r="AJ295" s="301"/>
      <c r="AK295" s="11"/>
    </row>
    <row r="296" spans="1:37" x14ac:dyDescent="0.25">
      <c r="A296" s="11"/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2"/>
      <c r="V296" s="12"/>
      <c r="W296" s="12"/>
      <c r="X296" s="12"/>
      <c r="Y296" s="12"/>
      <c r="Z296" s="12"/>
      <c r="AA296" s="12"/>
      <c r="AB296" s="12"/>
      <c r="AC296" s="11"/>
      <c r="AD296" s="11"/>
      <c r="AE296" s="11"/>
      <c r="AF296" s="412"/>
      <c r="AG296" s="412"/>
      <c r="AH296" s="11"/>
      <c r="AI296" s="11"/>
      <c r="AJ296" s="301"/>
      <c r="AK296" s="11"/>
    </row>
    <row r="297" spans="1:37" x14ac:dyDescent="0.25">
      <c r="A297" s="11"/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2"/>
      <c r="V297" s="12"/>
      <c r="W297" s="12"/>
      <c r="X297" s="12"/>
      <c r="Y297" s="12"/>
      <c r="Z297" s="12"/>
      <c r="AA297" s="12"/>
      <c r="AB297" s="12"/>
      <c r="AC297" s="11"/>
      <c r="AD297" s="11"/>
      <c r="AE297" s="11"/>
      <c r="AF297" s="412"/>
      <c r="AG297" s="412"/>
      <c r="AH297" s="11"/>
      <c r="AI297" s="11"/>
      <c r="AJ297" s="301"/>
      <c r="AK297" s="11"/>
    </row>
    <row r="298" spans="1:37" x14ac:dyDescent="0.25">
      <c r="A298" s="11"/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11"/>
      <c r="S298" s="11"/>
      <c r="T298" s="11"/>
      <c r="U298" s="12"/>
      <c r="V298" s="12"/>
      <c r="W298" s="12"/>
      <c r="X298" s="12"/>
      <c r="Y298" s="12"/>
      <c r="Z298" s="12"/>
      <c r="AA298" s="12"/>
      <c r="AB298" s="12"/>
      <c r="AC298" s="11"/>
      <c r="AD298" s="11"/>
      <c r="AE298" s="11"/>
      <c r="AF298" s="412"/>
      <c r="AG298" s="412"/>
      <c r="AH298" s="11"/>
      <c r="AI298" s="11"/>
      <c r="AJ298" s="301"/>
      <c r="AK298" s="11"/>
    </row>
    <row r="299" spans="1:37" x14ac:dyDescent="0.25">
      <c r="A299" s="11"/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11"/>
      <c r="T299" s="11"/>
      <c r="U299" s="12"/>
      <c r="V299" s="12"/>
      <c r="W299" s="12"/>
      <c r="X299" s="12"/>
      <c r="Y299" s="12"/>
      <c r="Z299" s="12"/>
      <c r="AA299" s="12"/>
      <c r="AB299" s="12"/>
      <c r="AC299" s="11"/>
      <c r="AD299" s="11"/>
      <c r="AE299" s="11"/>
      <c r="AF299" s="412"/>
      <c r="AG299" s="412"/>
      <c r="AH299" s="11"/>
      <c r="AI299" s="11"/>
      <c r="AJ299" s="301"/>
      <c r="AK299" s="11"/>
    </row>
    <row r="300" spans="1:37" x14ac:dyDescent="0.25">
      <c r="A300" s="11"/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11"/>
      <c r="T300" s="11"/>
      <c r="U300" s="12"/>
      <c r="V300" s="12"/>
      <c r="W300" s="12"/>
      <c r="X300" s="12"/>
      <c r="Y300" s="12"/>
      <c r="Z300" s="12"/>
      <c r="AA300" s="12"/>
      <c r="AB300" s="12"/>
      <c r="AC300" s="11"/>
      <c r="AD300" s="11"/>
      <c r="AE300" s="11"/>
      <c r="AF300" s="412"/>
      <c r="AG300" s="412"/>
      <c r="AH300" s="11"/>
      <c r="AI300" s="11"/>
      <c r="AJ300" s="301"/>
      <c r="AK300" s="11"/>
    </row>
    <row r="301" spans="1:37" x14ac:dyDescent="0.25">
      <c r="A301" s="11"/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12"/>
      <c r="V301" s="12"/>
      <c r="W301" s="12"/>
      <c r="X301" s="12"/>
      <c r="Y301" s="12"/>
      <c r="Z301" s="12"/>
      <c r="AA301" s="12"/>
      <c r="AB301" s="12"/>
      <c r="AC301" s="11"/>
      <c r="AD301" s="11"/>
      <c r="AE301" s="11"/>
      <c r="AF301" s="412"/>
      <c r="AG301" s="412"/>
      <c r="AH301" s="11"/>
      <c r="AI301" s="11"/>
      <c r="AJ301" s="301"/>
      <c r="AK301" s="11"/>
    </row>
    <row r="302" spans="1:37" x14ac:dyDescent="0.25">
      <c r="A302" s="11"/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2"/>
      <c r="V302" s="12"/>
      <c r="W302" s="12"/>
      <c r="X302" s="12"/>
      <c r="Y302" s="12"/>
      <c r="Z302" s="12"/>
      <c r="AA302" s="12"/>
      <c r="AB302" s="12"/>
      <c r="AC302" s="11"/>
      <c r="AD302" s="11"/>
      <c r="AE302" s="11"/>
      <c r="AF302" s="412"/>
      <c r="AG302" s="412"/>
      <c r="AH302" s="11"/>
      <c r="AI302" s="11"/>
      <c r="AJ302" s="301"/>
      <c r="AK302" s="11"/>
    </row>
    <row r="303" spans="1:37" x14ac:dyDescent="0.25">
      <c r="A303" s="11"/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11"/>
      <c r="T303" s="11"/>
      <c r="U303" s="12"/>
      <c r="V303" s="12"/>
      <c r="W303" s="12"/>
      <c r="X303" s="12"/>
      <c r="Y303" s="12"/>
      <c r="Z303" s="12"/>
      <c r="AA303" s="12"/>
      <c r="AB303" s="12"/>
      <c r="AC303" s="11"/>
      <c r="AD303" s="11"/>
      <c r="AE303" s="11"/>
      <c r="AF303" s="412"/>
      <c r="AG303" s="412"/>
      <c r="AH303" s="11"/>
      <c r="AI303" s="11"/>
      <c r="AJ303" s="301"/>
      <c r="AK303" s="11"/>
    </row>
    <row r="304" spans="1:37" x14ac:dyDescent="0.25">
      <c r="A304" s="11"/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11"/>
      <c r="S304" s="11"/>
      <c r="T304" s="11"/>
      <c r="U304" s="12"/>
      <c r="V304" s="12"/>
      <c r="W304" s="12"/>
      <c r="X304" s="12"/>
      <c r="Y304" s="12"/>
      <c r="Z304" s="12"/>
      <c r="AA304" s="12"/>
      <c r="AB304" s="12"/>
      <c r="AC304" s="11"/>
      <c r="AD304" s="11"/>
      <c r="AE304" s="11"/>
      <c r="AF304" s="412"/>
      <c r="AG304" s="412"/>
      <c r="AH304" s="11"/>
      <c r="AI304" s="11"/>
      <c r="AJ304" s="301"/>
      <c r="AK304" s="11"/>
    </row>
    <row r="305" spans="1:37" x14ac:dyDescent="0.25">
      <c r="A305" s="11"/>
      <c r="B305" s="11"/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11"/>
      <c r="S305" s="11"/>
      <c r="T305" s="11"/>
      <c r="U305" s="12"/>
      <c r="V305" s="12"/>
      <c r="W305" s="12"/>
      <c r="X305" s="12"/>
      <c r="Y305" s="12"/>
      <c r="Z305" s="12"/>
      <c r="AA305" s="12"/>
      <c r="AB305" s="12"/>
      <c r="AC305" s="11"/>
      <c r="AD305" s="11"/>
      <c r="AE305" s="11"/>
      <c r="AF305" s="412"/>
      <c r="AG305" s="412"/>
      <c r="AH305" s="11"/>
      <c r="AI305" s="11"/>
      <c r="AJ305" s="301"/>
      <c r="AK305" s="11"/>
    </row>
    <row r="306" spans="1:37" x14ac:dyDescent="0.25">
      <c r="A306" s="11"/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11"/>
      <c r="S306" s="11"/>
      <c r="T306" s="11"/>
      <c r="U306" s="12"/>
      <c r="V306" s="12"/>
      <c r="W306" s="12"/>
      <c r="X306" s="12"/>
      <c r="Y306" s="12"/>
      <c r="Z306" s="12"/>
      <c r="AA306" s="12"/>
      <c r="AB306" s="12"/>
      <c r="AC306" s="11"/>
      <c r="AD306" s="11"/>
      <c r="AE306" s="11"/>
      <c r="AF306" s="412"/>
      <c r="AG306" s="412"/>
      <c r="AH306" s="11"/>
      <c r="AI306" s="11"/>
      <c r="AJ306" s="301"/>
      <c r="AK306" s="11"/>
    </row>
    <row r="307" spans="1:37" x14ac:dyDescent="0.25">
      <c r="A307" s="11"/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2"/>
      <c r="V307" s="12"/>
      <c r="W307" s="12"/>
      <c r="X307" s="12"/>
      <c r="Y307" s="12"/>
      <c r="Z307" s="12"/>
      <c r="AA307" s="12"/>
      <c r="AB307" s="12"/>
      <c r="AC307" s="11"/>
      <c r="AD307" s="11"/>
      <c r="AE307" s="11"/>
      <c r="AF307" s="412"/>
      <c r="AG307" s="412"/>
      <c r="AH307" s="11"/>
      <c r="AI307" s="11"/>
      <c r="AJ307" s="301"/>
      <c r="AK307" s="11"/>
    </row>
    <row r="308" spans="1:37" x14ac:dyDescent="0.25">
      <c r="A308" s="11"/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11"/>
      <c r="T308" s="11"/>
      <c r="U308" s="12"/>
      <c r="V308" s="12"/>
      <c r="W308" s="12"/>
      <c r="X308" s="12"/>
      <c r="Y308" s="12"/>
      <c r="Z308" s="12"/>
      <c r="AA308" s="12"/>
      <c r="AB308" s="12"/>
      <c r="AC308" s="11"/>
      <c r="AD308" s="11"/>
      <c r="AE308" s="11"/>
      <c r="AF308" s="412"/>
      <c r="AG308" s="412"/>
      <c r="AH308" s="11"/>
      <c r="AI308" s="11"/>
      <c r="AJ308" s="301"/>
      <c r="AK308" s="11"/>
    </row>
    <row r="309" spans="1:37" x14ac:dyDescent="0.25">
      <c r="A309" s="11"/>
      <c r="B309" s="11"/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11"/>
      <c r="S309" s="11"/>
      <c r="T309" s="11"/>
      <c r="U309" s="12"/>
      <c r="V309" s="12"/>
      <c r="W309" s="12"/>
      <c r="X309" s="12"/>
      <c r="Y309" s="12"/>
      <c r="Z309" s="12"/>
      <c r="AA309" s="12"/>
      <c r="AB309" s="12"/>
      <c r="AC309" s="11"/>
      <c r="AD309" s="11"/>
      <c r="AE309" s="11"/>
      <c r="AF309" s="412"/>
      <c r="AG309" s="412"/>
      <c r="AH309" s="11"/>
      <c r="AI309" s="11"/>
      <c r="AJ309" s="301"/>
      <c r="AK309" s="11"/>
    </row>
    <row r="310" spans="1:37" x14ac:dyDescent="0.25">
      <c r="A310" s="11"/>
      <c r="B310" s="11"/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11"/>
      <c r="S310" s="11"/>
      <c r="T310" s="11"/>
      <c r="U310" s="12"/>
      <c r="V310" s="12"/>
      <c r="W310" s="12"/>
      <c r="X310" s="12"/>
      <c r="Y310" s="12"/>
      <c r="Z310" s="12"/>
      <c r="AA310" s="12"/>
      <c r="AB310" s="12"/>
      <c r="AC310" s="11"/>
      <c r="AD310" s="11"/>
      <c r="AE310" s="11"/>
      <c r="AF310" s="412"/>
      <c r="AG310" s="412"/>
      <c r="AH310" s="11"/>
      <c r="AI310" s="11"/>
      <c r="AJ310" s="301"/>
      <c r="AK310" s="11"/>
    </row>
    <row r="311" spans="1:37" x14ac:dyDescent="0.25">
      <c r="A311" s="11"/>
      <c r="B311" s="11"/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11"/>
      <c r="S311" s="11"/>
      <c r="T311" s="11"/>
      <c r="U311" s="12"/>
      <c r="V311" s="12"/>
      <c r="W311" s="12"/>
      <c r="X311" s="12"/>
      <c r="Y311" s="12"/>
      <c r="Z311" s="12"/>
      <c r="AA311" s="12"/>
      <c r="AB311" s="12"/>
      <c r="AC311" s="11"/>
      <c r="AD311" s="11"/>
      <c r="AE311" s="11"/>
      <c r="AF311" s="412"/>
      <c r="AG311" s="412"/>
      <c r="AH311" s="11"/>
      <c r="AI311" s="11"/>
      <c r="AJ311" s="301"/>
      <c r="AK311" s="11"/>
    </row>
    <row r="312" spans="1:37" x14ac:dyDescent="0.25">
      <c r="A312" s="11"/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11"/>
      <c r="S312" s="11"/>
      <c r="T312" s="11"/>
      <c r="U312" s="12"/>
      <c r="V312" s="12"/>
      <c r="W312" s="12"/>
      <c r="X312" s="12"/>
      <c r="Y312" s="12"/>
      <c r="Z312" s="12"/>
      <c r="AA312" s="12"/>
      <c r="AB312" s="12"/>
      <c r="AC312" s="11"/>
      <c r="AD312" s="11"/>
      <c r="AE312" s="11"/>
      <c r="AF312" s="412"/>
      <c r="AG312" s="412"/>
      <c r="AH312" s="11"/>
      <c r="AI312" s="11"/>
      <c r="AJ312" s="301"/>
      <c r="AK312" s="11"/>
    </row>
    <row r="313" spans="1:37" x14ac:dyDescent="0.25">
      <c r="A313" s="11"/>
      <c r="B313" s="11"/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11"/>
      <c r="S313" s="11"/>
      <c r="T313" s="11"/>
      <c r="U313" s="12"/>
      <c r="V313" s="12"/>
      <c r="W313" s="12"/>
      <c r="X313" s="12"/>
      <c r="Y313" s="12"/>
      <c r="Z313" s="12"/>
      <c r="AA313" s="12"/>
      <c r="AB313" s="12"/>
      <c r="AC313" s="11"/>
      <c r="AD313" s="11"/>
      <c r="AE313" s="11"/>
      <c r="AF313" s="412"/>
      <c r="AG313" s="412"/>
      <c r="AH313" s="11"/>
      <c r="AI313" s="11"/>
      <c r="AJ313" s="301"/>
      <c r="AK313" s="11"/>
    </row>
    <row r="314" spans="1:37" x14ac:dyDescent="0.25">
      <c r="A314" s="11"/>
      <c r="B314" s="11"/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11"/>
      <c r="S314" s="11"/>
      <c r="T314" s="11"/>
      <c r="U314" s="12"/>
      <c r="V314" s="12"/>
      <c r="W314" s="12"/>
      <c r="X314" s="12"/>
      <c r="Y314" s="12"/>
      <c r="Z314" s="12"/>
      <c r="AA314" s="12"/>
      <c r="AB314" s="12"/>
      <c r="AC314" s="11"/>
      <c r="AD314" s="11"/>
      <c r="AE314" s="11"/>
      <c r="AF314" s="412"/>
      <c r="AG314" s="412"/>
      <c r="AH314" s="11"/>
      <c r="AI314" s="11"/>
      <c r="AJ314" s="301"/>
      <c r="AK314" s="11"/>
    </row>
    <row r="315" spans="1:37" x14ac:dyDescent="0.25">
      <c r="A315" s="11"/>
      <c r="B315" s="11"/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2"/>
      <c r="V315" s="12"/>
      <c r="W315" s="12"/>
      <c r="X315" s="12"/>
      <c r="Y315" s="12"/>
      <c r="Z315" s="12"/>
      <c r="AA315" s="12"/>
      <c r="AB315" s="12"/>
      <c r="AC315" s="11"/>
      <c r="AD315" s="11"/>
      <c r="AE315" s="11"/>
      <c r="AF315" s="412"/>
      <c r="AG315" s="412"/>
      <c r="AH315" s="11"/>
      <c r="AI315" s="11"/>
      <c r="AJ315" s="301"/>
      <c r="AK315" s="11"/>
    </row>
    <row r="316" spans="1:37" x14ac:dyDescent="0.25">
      <c r="A316" s="11"/>
      <c r="B316" s="11"/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11"/>
      <c r="S316" s="11"/>
      <c r="T316" s="11"/>
      <c r="U316" s="12"/>
      <c r="V316" s="12"/>
      <c r="W316" s="12"/>
      <c r="X316" s="12"/>
      <c r="Y316" s="12"/>
      <c r="Z316" s="12"/>
      <c r="AA316" s="12"/>
      <c r="AB316" s="12"/>
      <c r="AC316" s="11"/>
      <c r="AD316" s="11"/>
      <c r="AE316" s="11"/>
      <c r="AF316" s="412"/>
      <c r="AG316" s="412"/>
      <c r="AH316" s="11"/>
      <c r="AI316" s="11"/>
      <c r="AJ316" s="301"/>
      <c r="AK316" s="11"/>
    </row>
    <row r="317" spans="1:37" x14ac:dyDescent="0.25">
      <c r="A317" s="11"/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11"/>
      <c r="S317" s="11"/>
      <c r="T317" s="11"/>
      <c r="U317" s="12"/>
      <c r="V317" s="12"/>
      <c r="W317" s="12"/>
      <c r="X317" s="12"/>
      <c r="Y317" s="12"/>
      <c r="Z317" s="12"/>
      <c r="AA317" s="12"/>
      <c r="AB317" s="12"/>
      <c r="AC317" s="11"/>
      <c r="AD317" s="11"/>
      <c r="AE317" s="11"/>
      <c r="AF317" s="412"/>
      <c r="AG317" s="412"/>
      <c r="AH317" s="11"/>
      <c r="AI317" s="11"/>
      <c r="AJ317" s="301"/>
      <c r="AK317" s="11"/>
    </row>
    <row r="318" spans="1:37" x14ac:dyDescent="0.25">
      <c r="A318" s="11"/>
      <c r="B318" s="11"/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11"/>
      <c r="S318" s="11"/>
      <c r="T318" s="11"/>
      <c r="U318" s="12"/>
      <c r="V318" s="12"/>
      <c r="W318" s="12"/>
      <c r="X318" s="12"/>
      <c r="Y318" s="12"/>
      <c r="Z318" s="12"/>
      <c r="AA318" s="12"/>
      <c r="AB318" s="12"/>
      <c r="AC318" s="11"/>
      <c r="AD318" s="11"/>
      <c r="AE318" s="11"/>
      <c r="AF318" s="412"/>
      <c r="AG318" s="412"/>
      <c r="AH318" s="11"/>
      <c r="AI318" s="11"/>
      <c r="AJ318" s="301"/>
      <c r="AK318" s="11"/>
    </row>
    <row r="319" spans="1:37" x14ac:dyDescent="0.25">
      <c r="A319" s="11"/>
      <c r="B319" s="11"/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11"/>
      <c r="S319" s="11"/>
      <c r="T319" s="11"/>
      <c r="U319" s="12"/>
      <c r="V319" s="12"/>
      <c r="W319" s="12"/>
      <c r="X319" s="12"/>
      <c r="Y319" s="12"/>
      <c r="Z319" s="12"/>
      <c r="AA319" s="12"/>
      <c r="AB319" s="12"/>
      <c r="AC319" s="11"/>
      <c r="AD319" s="11"/>
      <c r="AE319" s="11"/>
      <c r="AF319" s="412"/>
      <c r="AG319" s="412"/>
      <c r="AH319" s="11"/>
      <c r="AI319" s="11"/>
      <c r="AJ319" s="301"/>
      <c r="AK319" s="11"/>
    </row>
    <row r="320" spans="1:37" x14ac:dyDescent="0.25">
      <c r="A320" s="11"/>
      <c r="B320" s="11"/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11"/>
      <c r="S320" s="11"/>
      <c r="T320" s="11"/>
      <c r="U320" s="12"/>
      <c r="V320" s="12"/>
      <c r="W320" s="12"/>
      <c r="X320" s="12"/>
      <c r="Y320" s="12"/>
      <c r="Z320" s="12"/>
      <c r="AA320" s="12"/>
      <c r="AB320" s="12"/>
      <c r="AC320" s="11"/>
      <c r="AD320" s="11"/>
      <c r="AE320" s="11"/>
      <c r="AF320" s="412"/>
      <c r="AG320" s="412"/>
      <c r="AH320" s="11"/>
      <c r="AI320" s="11"/>
      <c r="AJ320" s="301"/>
      <c r="AK320" s="11"/>
    </row>
    <row r="321" spans="1:37" x14ac:dyDescent="0.25">
      <c r="A321" s="11"/>
      <c r="B321" s="11"/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11"/>
      <c r="S321" s="11"/>
      <c r="T321" s="11"/>
      <c r="U321" s="12"/>
      <c r="V321" s="12"/>
      <c r="W321" s="12"/>
      <c r="X321" s="12"/>
      <c r="Y321" s="12"/>
      <c r="Z321" s="12"/>
      <c r="AA321" s="12"/>
      <c r="AB321" s="12"/>
      <c r="AC321" s="11"/>
      <c r="AD321" s="11"/>
      <c r="AE321" s="11"/>
      <c r="AF321" s="412"/>
      <c r="AG321" s="412"/>
      <c r="AH321" s="11"/>
      <c r="AI321" s="11"/>
      <c r="AJ321" s="301"/>
      <c r="AK321" s="11"/>
    </row>
    <row r="322" spans="1:37" x14ac:dyDescent="0.25">
      <c r="A322" s="11"/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2"/>
      <c r="V322" s="12"/>
      <c r="W322" s="12"/>
      <c r="X322" s="12"/>
      <c r="Y322" s="12"/>
      <c r="Z322" s="12"/>
      <c r="AA322" s="12"/>
      <c r="AB322" s="12"/>
      <c r="AC322" s="11"/>
      <c r="AD322" s="11"/>
      <c r="AE322" s="11"/>
      <c r="AF322" s="412"/>
      <c r="AG322" s="412"/>
      <c r="AH322" s="11"/>
      <c r="AI322" s="11"/>
      <c r="AJ322" s="301"/>
      <c r="AK322" s="11"/>
    </row>
    <row r="323" spans="1:37" x14ac:dyDescent="0.25">
      <c r="A323" s="11"/>
      <c r="B323" s="11"/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11"/>
      <c r="S323" s="11"/>
      <c r="T323" s="11"/>
      <c r="U323" s="12"/>
      <c r="V323" s="12"/>
      <c r="W323" s="12"/>
      <c r="X323" s="12"/>
      <c r="Y323" s="12"/>
      <c r="Z323" s="12"/>
      <c r="AA323" s="12"/>
      <c r="AB323" s="12"/>
      <c r="AC323" s="11"/>
      <c r="AD323" s="11"/>
      <c r="AE323" s="11"/>
      <c r="AF323" s="412"/>
      <c r="AG323" s="412"/>
      <c r="AH323" s="11"/>
      <c r="AI323" s="11"/>
      <c r="AJ323" s="301"/>
      <c r="AK323" s="11"/>
    </row>
    <row r="324" spans="1:37" x14ac:dyDescent="0.25">
      <c r="A324" s="11"/>
      <c r="B324" s="11"/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1"/>
      <c r="S324" s="11"/>
      <c r="T324" s="11"/>
      <c r="U324" s="12"/>
      <c r="V324" s="12"/>
      <c r="W324" s="12"/>
      <c r="X324" s="12"/>
      <c r="Y324" s="12"/>
      <c r="Z324" s="12"/>
      <c r="AA324" s="12"/>
      <c r="AB324" s="12"/>
      <c r="AC324" s="11"/>
      <c r="AD324" s="11"/>
      <c r="AE324" s="11"/>
      <c r="AF324" s="412"/>
      <c r="AG324" s="412"/>
      <c r="AH324" s="11"/>
      <c r="AI324" s="11"/>
      <c r="AJ324" s="301"/>
      <c r="AK324" s="11"/>
    </row>
    <row r="325" spans="1:37" x14ac:dyDescent="0.25">
      <c r="A325" s="11"/>
      <c r="B325" s="11"/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11"/>
      <c r="S325" s="11"/>
      <c r="T325" s="11"/>
      <c r="U325" s="12"/>
      <c r="V325" s="12"/>
      <c r="W325" s="12"/>
      <c r="X325" s="12"/>
      <c r="Y325" s="12"/>
      <c r="Z325" s="12"/>
      <c r="AA325" s="12"/>
      <c r="AB325" s="12"/>
      <c r="AC325" s="11"/>
      <c r="AD325" s="11"/>
      <c r="AE325" s="11"/>
      <c r="AF325" s="412"/>
      <c r="AG325" s="412"/>
      <c r="AH325" s="11"/>
      <c r="AI325" s="11"/>
      <c r="AJ325" s="301"/>
      <c r="AK325" s="11"/>
    </row>
    <row r="326" spans="1:37" x14ac:dyDescent="0.25">
      <c r="A326" s="11"/>
      <c r="B326" s="11"/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11"/>
      <c r="S326" s="11"/>
      <c r="T326" s="11"/>
      <c r="U326" s="12"/>
      <c r="V326" s="12"/>
      <c r="W326" s="12"/>
      <c r="X326" s="12"/>
      <c r="Y326" s="12"/>
      <c r="Z326" s="12"/>
      <c r="AA326" s="12"/>
      <c r="AB326" s="12"/>
      <c r="AC326" s="11"/>
      <c r="AD326" s="11"/>
      <c r="AE326" s="11"/>
      <c r="AF326" s="412"/>
      <c r="AG326" s="412"/>
      <c r="AH326" s="11"/>
      <c r="AI326" s="11"/>
      <c r="AJ326" s="301"/>
      <c r="AK326" s="11"/>
    </row>
    <row r="327" spans="1:37" x14ac:dyDescent="0.25">
      <c r="A327" s="11"/>
      <c r="B327" s="11"/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11"/>
      <c r="S327" s="11"/>
      <c r="T327" s="11"/>
      <c r="U327" s="12"/>
      <c r="V327" s="12"/>
      <c r="W327" s="12"/>
      <c r="X327" s="12"/>
      <c r="Y327" s="12"/>
      <c r="Z327" s="12"/>
      <c r="AA327" s="12"/>
      <c r="AB327" s="12"/>
      <c r="AC327" s="11"/>
      <c r="AD327" s="11"/>
      <c r="AE327" s="11"/>
      <c r="AF327" s="412"/>
      <c r="AG327" s="412"/>
      <c r="AH327" s="11"/>
      <c r="AI327" s="11"/>
      <c r="AJ327" s="301"/>
      <c r="AK327" s="11"/>
    </row>
    <row r="328" spans="1:37" x14ac:dyDescent="0.25">
      <c r="A328" s="11"/>
      <c r="B328" s="11"/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1"/>
      <c r="S328" s="11"/>
      <c r="T328" s="11"/>
      <c r="U328" s="12"/>
      <c r="V328" s="12"/>
      <c r="W328" s="12"/>
      <c r="X328" s="12"/>
      <c r="Y328" s="12"/>
      <c r="Z328" s="12"/>
      <c r="AA328" s="12"/>
      <c r="AB328" s="12"/>
      <c r="AC328" s="11"/>
      <c r="AD328" s="11"/>
      <c r="AE328" s="11"/>
      <c r="AF328" s="412"/>
      <c r="AG328" s="412"/>
      <c r="AH328" s="11"/>
      <c r="AI328" s="11"/>
      <c r="AJ328" s="301"/>
      <c r="AK328" s="11"/>
    </row>
    <row r="329" spans="1:37" x14ac:dyDescent="0.25">
      <c r="A329" s="11"/>
      <c r="B329" s="11"/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11"/>
      <c r="S329" s="11"/>
      <c r="T329" s="11"/>
      <c r="U329" s="12"/>
      <c r="V329" s="12"/>
      <c r="W329" s="12"/>
      <c r="X329" s="12"/>
      <c r="Y329" s="12"/>
      <c r="Z329" s="12"/>
      <c r="AA329" s="12"/>
      <c r="AB329" s="12"/>
      <c r="AC329" s="11"/>
      <c r="AD329" s="11"/>
      <c r="AE329" s="11"/>
      <c r="AF329" s="412"/>
      <c r="AG329" s="412"/>
      <c r="AH329" s="11"/>
      <c r="AI329" s="11"/>
      <c r="AJ329" s="301"/>
      <c r="AK329" s="11"/>
    </row>
    <row r="330" spans="1:37" x14ac:dyDescent="0.25">
      <c r="A330" s="11"/>
      <c r="B330" s="11"/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11"/>
      <c r="S330" s="11"/>
      <c r="T330" s="11"/>
      <c r="U330" s="12"/>
      <c r="V330" s="12"/>
      <c r="W330" s="12"/>
      <c r="X330" s="12"/>
      <c r="Y330" s="12"/>
      <c r="Z330" s="12"/>
      <c r="AA330" s="12"/>
      <c r="AB330" s="12"/>
      <c r="AC330" s="11"/>
      <c r="AD330" s="11"/>
      <c r="AE330" s="11"/>
      <c r="AF330" s="412"/>
      <c r="AG330" s="412"/>
      <c r="AH330" s="11"/>
      <c r="AI330" s="11"/>
      <c r="AJ330" s="301"/>
      <c r="AK330" s="11"/>
    </row>
    <row r="331" spans="1:37" x14ac:dyDescent="0.25">
      <c r="A331" s="11"/>
      <c r="B331" s="11"/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11"/>
      <c r="S331" s="11"/>
      <c r="T331" s="11"/>
      <c r="U331" s="12"/>
      <c r="V331" s="12"/>
      <c r="W331" s="12"/>
      <c r="X331" s="12"/>
      <c r="Y331" s="12"/>
      <c r="Z331" s="12"/>
      <c r="AA331" s="12"/>
      <c r="AB331" s="12"/>
      <c r="AC331" s="11"/>
      <c r="AD331" s="11"/>
      <c r="AE331" s="11"/>
      <c r="AF331" s="412"/>
      <c r="AG331" s="412"/>
      <c r="AH331" s="11"/>
      <c r="AI331" s="11"/>
      <c r="AJ331" s="301"/>
      <c r="AK331" s="11"/>
    </row>
    <row r="332" spans="1:37" x14ac:dyDescent="0.25">
      <c r="A332" s="11"/>
      <c r="B332" s="11"/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1"/>
      <c r="S332" s="11"/>
      <c r="T332" s="11"/>
      <c r="U332" s="12"/>
      <c r="V332" s="12"/>
      <c r="W332" s="12"/>
      <c r="X332" s="12"/>
      <c r="Y332" s="12"/>
      <c r="Z332" s="12"/>
      <c r="AA332" s="12"/>
      <c r="AB332" s="12"/>
      <c r="AC332" s="11"/>
      <c r="AD332" s="11"/>
      <c r="AE332" s="11"/>
      <c r="AF332" s="412"/>
      <c r="AG332" s="412"/>
      <c r="AH332" s="11"/>
      <c r="AI332" s="11"/>
      <c r="AJ332" s="301"/>
      <c r="AK332" s="11"/>
    </row>
    <row r="333" spans="1:37" x14ac:dyDescent="0.25">
      <c r="A333" s="11"/>
      <c r="B333" s="11"/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11"/>
      <c r="S333" s="11"/>
      <c r="T333" s="11"/>
      <c r="U333" s="12"/>
      <c r="V333" s="12"/>
      <c r="W333" s="12"/>
      <c r="X333" s="12"/>
      <c r="Y333" s="12"/>
      <c r="Z333" s="12"/>
      <c r="AA333" s="12"/>
      <c r="AB333" s="12"/>
      <c r="AC333" s="11"/>
      <c r="AD333" s="11"/>
      <c r="AE333" s="11"/>
      <c r="AF333" s="412"/>
      <c r="AG333" s="412"/>
      <c r="AH333" s="11"/>
      <c r="AI333" s="11"/>
      <c r="AJ333" s="301"/>
      <c r="AK333" s="11"/>
    </row>
    <row r="334" spans="1:37" x14ac:dyDescent="0.25">
      <c r="A334" s="11"/>
      <c r="B334" s="11"/>
      <c r="C334" s="11"/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11"/>
      <c r="S334" s="11"/>
      <c r="T334" s="11"/>
      <c r="U334" s="12"/>
      <c r="V334" s="12"/>
      <c r="W334" s="12"/>
      <c r="X334" s="12"/>
      <c r="Y334" s="12"/>
      <c r="Z334" s="12"/>
      <c r="AA334" s="12"/>
      <c r="AB334" s="12"/>
      <c r="AC334" s="11"/>
      <c r="AD334" s="11"/>
      <c r="AE334" s="11"/>
      <c r="AF334" s="412"/>
      <c r="AG334" s="412"/>
      <c r="AH334" s="11"/>
      <c r="AI334" s="11"/>
      <c r="AJ334" s="301"/>
      <c r="AK334" s="11"/>
    </row>
    <row r="335" spans="1:37" x14ac:dyDescent="0.25">
      <c r="A335" s="11"/>
      <c r="B335" s="11"/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2"/>
      <c r="V335" s="12"/>
      <c r="W335" s="12"/>
      <c r="X335" s="12"/>
      <c r="Y335" s="12"/>
      <c r="Z335" s="12"/>
      <c r="AA335" s="12"/>
      <c r="AB335" s="12"/>
      <c r="AC335" s="11"/>
      <c r="AD335" s="11"/>
      <c r="AE335" s="11"/>
      <c r="AF335" s="412"/>
      <c r="AG335" s="412"/>
      <c r="AH335" s="11"/>
      <c r="AI335" s="11"/>
      <c r="AJ335" s="301"/>
      <c r="AK335" s="11"/>
    </row>
    <row r="336" spans="1:37" x14ac:dyDescent="0.25">
      <c r="A336" s="11"/>
      <c r="B336" s="11"/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11"/>
      <c r="S336" s="11"/>
      <c r="T336" s="11"/>
      <c r="U336" s="12"/>
      <c r="V336" s="12"/>
      <c r="W336" s="12"/>
      <c r="X336" s="12"/>
      <c r="Y336" s="12"/>
      <c r="Z336" s="12"/>
      <c r="AA336" s="12"/>
      <c r="AB336" s="12"/>
      <c r="AC336" s="11"/>
      <c r="AD336" s="11"/>
      <c r="AE336" s="11"/>
      <c r="AF336" s="412"/>
      <c r="AG336" s="412"/>
      <c r="AH336" s="11"/>
      <c r="AI336" s="11"/>
      <c r="AJ336" s="301"/>
      <c r="AK336" s="11"/>
    </row>
    <row r="337" spans="1:37" x14ac:dyDescent="0.25">
      <c r="A337" s="11"/>
      <c r="B337" s="11"/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11"/>
      <c r="S337" s="11"/>
      <c r="T337" s="11"/>
      <c r="U337" s="12"/>
      <c r="V337" s="12"/>
      <c r="W337" s="12"/>
      <c r="X337" s="12"/>
      <c r="Y337" s="12"/>
      <c r="Z337" s="12"/>
      <c r="AA337" s="12"/>
      <c r="AB337" s="12"/>
      <c r="AC337" s="11"/>
      <c r="AD337" s="11"/>
      <c r="AE337" s="11"/>
      <c r="AF337" s="412"/>
      <c r="AG337" s="412"/>
      <c r="AH337" s="11"/>
      <c r="AI337" s="11"/>
      <c r="AJ337" s="301"/>
      <c r="AK337" s="11"/>
    </row>
    <row r="338" spans="1:37" x14ac:dyDescent="0.25">
      <c r="A338" s="11"/>
      <c r="B338" s="11"/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12"/>
      <c r="V338" s="12"/>
      <c r="W338" s="12"/>
      <c r="X338" s="12"/>
      <c r="Y338" s="12"/>
      <c r="Z338" s="12"/>
      <c r="AA338" s="12"/>
      <c r="AB338" s="12"/>
      <c r="AC338" s="11"/>
      <c r="AD338" s="11"/>
      <c r="AE338" s="11"/>
      <c r="AF338" s="412"/>
      <c r="AG338" s="412"/>
      <c r="AH338" s="11"/>
      <c r="AI338" s="11"/>
      <c r="AJ338" s="301"/>
      <c r="AK338" s="11"/>
    </row>
    <row r="339" spans="1:37" x14ac:dyDescent="0.25">
      <c r="A339" s="11"/>
      <c r="B339" s="11"/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11"/>
      <c r="S339" s="11"/>
      <c r="T339" s="11"/>
      <c r="U339" s="12"/>
      <c r="V339" s="12"/>
      <c r="W339" s="12"/>
      <c r="X339" s="12"/>
      <c r="Y339" s="12"/>
      <c r="Z339" s="12"/>
      <c r="AA339" s="12"/>
      <c r="AB339" s="12"/>
      <c r="AC339" s="11"/>
      <c r="AD339" s="11"/>
      <c r="AE339" s="11"/>
      <c r="AF339" s="412"/>
      <c r="AG339" s="412"/>
      <c r="AH339" s="11"/>
      <c r="AI339" s="11"/>
      <c r="AJ339" s="301"/>
      <c r="AK339" s="11"/>
    </row>
    <row r="340" spans="1:37" x14ac:dyDescent="0.25">
      <c r="A340" s="11"/>
      <c r="B340" s="11"/>
      <c r="C340" s="11"/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11"/>
      <c r="S340" s="11"/>
      <c r="T340" s="11"/>
      <c r="U340" s="12"/>
      <c r="V340" s="12"/>
      <c r="W340" s="12"/>
      <c r="X340" s="12"/>
      <c r="Y340" s="12"/>
      <c r="Z340" s="12"/>
      <c r="AA340" s="12"/>
      <c r="AB340" s="12"/>
      <c r="AC340" s="11"/>
      <c r="AD340" s="11"/>
      <c r="AE340" s="11"/>
      <c r="AF340" s="412"/>
      <c r="AG340" s="412"/>
      <c r="AH340" s="11"/>
      <c r="AI340" s="11"/>
      <c r="AJ340" s="301"/>
      <c r="AK340" s="11"/>
    </row>
    <row r="341" spans="1:37" x14ac:dyDescent="0.25">
      <c r="A341" s="11"/>
      <c r="B341" s="11"/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11"/>
      <c r="S341" s="11"/>
      <c r="T341" s="11"/>
      <c r="U341" s="12"/>
      <c r="V341" s="12"/>
      <c r="W341" s="12"/>
      <c r="X341" s="12"/>
      <c r="Y341" s="12"/>
      <c r="Z341" s="12"/>
      <c r="AA341" s="12"/>
      <c r="AB341" s="12"/>
      <c r="AC341" s="11"/>
      <c r="AD341" s="11"/>
      <c r="AE341" s="11"/>
      <c r="AF341" s="412"/>
      <c r="AG341" s="412"/>
      <c r="AH341" s="11"/>
      <c r="AI341" s="11"/>
      <c r="AJ341" s="301"/>
      <c r="AK341" s="11"/>
    </row>
    <row r="342" spans="1:37" x14ac:dyDescent="0.25">
      <c r="A342" s="11"/>
      <c r="B342" s="11"/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11"/>
      <c r="S342" s="11"/>
      <c r="T342" s="11"/>
      <c r="U342" s="12"/>
      <c r="V342" s="12"/>
      <c r="W342" s="12"/>
      <c r="X342" s="12"/>
      <c r="Y342" s="12"/>
      <c r="Z342" s="12"/>
      <c r="AA342" s="12"/>
      <c r="AB342" s="12"/>
      <c r="AC342" s="11"/>
      <c r="AD342" s="11"/>
      <c r="AE342" s="11"/>
      <c r="AF342" s="412"/>
      <c r="AG342" s="412"/>
      <c r="AH342" s="11"/>
      <c r="AI342" s="11"/>
      <c r="AJ342" s="301"/>
      <c r="AK342" s="11"/>
    </row>
    <row r="343" spans="1:37" x14ac:dyDescent="0.25">
      <c r="A343" s="11"/>
      <c r="B343" s="11"/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11"/>
      <c r="S343" s="11"/>
      <c r="T343" s="11"/>
      <c r="U343" s="12"/>
      <c r="V343" s="12"/>
      <c r="W343" s="12"/>
      <c r="X343" s="12"/>
      <c r="Y343" s="12"/>
      <c r="Z343" s="12"/>
      <c r="AA343" s="12"/>
      <c r="AB343" s="12"/>
      <c r="AC343" s="11"/>
      <c r="AD343" s="11"/>
      <c r="AE343" s="11"/>
      <c r="AF343" s="412"/>
      <c r="AG343" s="412"/>
      <c r="AH343" s="11"/>
      <c r="AI343" s="11"/>
      <c r="AJ343" s="301"/>
      <c r="AK343" s="11"/>
    </row>
    <row r="344" spans="1:37" x14ac:dyDescent="0.25">
      <c r="A344" s="11"/>
      <c r="B344" s="11"/>
      <c r="C344" s="11"/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11"/>
      <c r="S344" s="11"/>
      <c r="T344" s="11"/>
      <c r="U344" s="12"/>
      <c r="V344" s="12"/>
      <c r="W344" s="12"/>
      <c r="X344" s="12"/>
      <c r="Y344" s="12"/>
      <c r="Z344" s="12"/>
      <c r="AA344" s="12"/>
      <c r="AB344" s="12"/>
      <c r="AC344" s="11"/>
      <c r="AD344" s="11"/>
      <c r="AE344" s="11"/>
      <c r="AF344" s="412"/>
      <c r="AG344" s="412"/>
      <c r="AH344" s="11"/>
      <c r="AI344" s="11"/>
      <c r="AJ344" s="301"/>
      <c r="AK344" s="11"/>
    </row>
    <row r="345" spans="1:37" x14ac:dyDescent="0.25">
      <c r="A345" s="11"/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12"/>
      <c r="V345" s="12"/>
      <c r="W345" s="12"/>
      <c r="X345" s="12"/>
      <c r="Y345" s="12"/>
      <c r="Z345" s="12"/>
      <c r="AA345" s="12"/>
      <c r="AB345" s="12"/>
      <c r="AC345" s="11"/>
      <c r="AD345" s="11"/>
      <c r="AE345" s="11"/>
      <c r="AF345" s="412"/>
      <c r="AG345" s="412"/>
      <c r="AH345" s="11"/>
      <c r="AI345" s="11"/>
      <c r="AJ345" s="301"/>
      <c r="AK345" s="11"/>
    </row>
    <row r="346" spans="1:37" x14ac:dyDescent="0.25">
      <c r="A346" s="11"/>
      <c r="B346" s="11"/>
      <c r="C346" s="11"/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11"/>
      <c r="S346" s="11"/>
      <c r="T346" s="11"/>
      <c r="U346" s="12"/>
      <c r="V346" s="12"/>
      <c r="W346" s="12"/>
      <c r="X346" s="12"/>
      <c r="Y346" s="12"/>
      <c r="Z346" s="12"/>
      <c r="AA346" s="12"/>
      <c r="AB346" s="12"/>
      <c r="AC346" s="11"/>
      <c r="AD346" s="11"/>
      <c r="AE346" s="11"/>
      <c r="AF346" s="412"/>
      <c r="AG346" s="412"/>
      <c r="AH346" s="11"/>
      <c r="AI346" s="11"/>
      <c r="AJ346" s="301"/>
      <c r="AK346" s="11"/>
    </row>
    <row r="347" spans="1:37" x14ac:dyDescent="0.25">
      <c r="A347" s="11"/>
      <c r="B347" s="11"/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11"/>
      <c r="S347" s="11"/>
      <c r="T347" s="11"/>
      <c r="U347" s="12"/>
      <c r="V347" s="12"/>
      <c r="W347" s="12"/>
      <c r="X347" s="12"/>
      <c r="Y347" s="12"/>
      <c r="Z347" s="12"/>
      <c r="AA347" s="12"/>
      <c r="AB347" s="12"/>
      <c r="AC347" s="11"/>
      <c r="AD347" s="11"/>
      <c r="AE347" s="11"/>
      <c r="AF347" s="412"/>
      <c r="AG347" s="412"/>
      <c r="AH347" s="11"/>
      <c r="AI347" s="11"/>
      <c r="AJ347" s="301"/>
      <c r="AK347" s="11"/>
    </row>
    <row r="348" spans="1:37" x14ac:dyDescent="0.25">
      <c r="A348" s="11"/>
      <c r="B348" s="11"/>
      <c r="C348" s="11"/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11"/>
      <c r="S348" s="11"/>
      <c r="T348" s="11"/>
      <c r="U348" s="12"/>
      <c r="V348" s="12"/>
      <c r="W348" s="12"/>
      <c r="X348" s="12"/>
      <c r="Y348" s="12"/>
      <c r="Z348" s="12"/>
      <c r="AA348" s="12"/>
      <c r="AB348" s="12"/>
      <c r="AC348" s="11"/>
      <c r="AD348" s="11"/>
      <c r="AE348" s="11"/>
      <c r="AF348" s="412"/>
      <c r="AG348" s="412"/>
      <c r="AH348" s="11"/>
      <c r="AI348" s="11"/>
      <c r="AJ348" s="301"/>
      <c r="AK348" s="11"/>
    </row>
    <row r="349" spans="1:37" x14ac:dyDescent="0.25">
      <c r="A349" s="11"/>
      <c r="B349" s="11"/>
      <c r="C349" s="11"/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11"/>
      <c r="S349" s="11"/>
      <c r="T349" s="11"/>
      <c r="U349" s="12"/>
      <c r="V349" s="12"/>
      <c r="W349" s="12"/>
      <c r="X349" s="12"/>
      <c r="Y349" s="12"/>
      <c r="Z349" s="12"/>
      <c r="AA349" s="12"/>
      <c r="AB349" s="12"/>
      <c r="AC349" s="11"/>
      <c r="AD349" s="11"/>
      <c r="AE349" s="11"/>
      <c r="AF349" s="412"/>
      <c r="AG349" s="412"/>
      <c r="AH349" s="11"/>
      <c r="AI349" s="11"/>
      <c r="AJ349" s="301"/>
      <c r="AK349" s="11"/>
    </row>
    <row r="350" spans="1:37" x14ac:dyDescent="0.25">
      <c r="A350" s="11"/>
      <c r="B350" s="11"/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11"/>
      <c r="S350" s="11"/>
      <c r="T350" s="11"/>
      <c r="U350" s="12"/>
      <c r="V350" s="12"/>
      <c r="W350" s="12"/>
      <c r="X350" s="12"/>
      <c r="Y350" s="12"/>
      <c r="Z350" s="12"/>
      <c r="AA350" s="12"/>
      <c r="AB350" s="12"/>
      <c r="AC350" s="11"/>
      <c r="AD350" s="11"/>
      <c r="AE350" s="11"/>
      <c r="AF350" s="412"/>
      <c r="AG350" s="412"/>
      <c r="AH350" s="11"/>
      <c r="AI350" s="11"/>
      <c r="AJ350" s="301"/>
      <c r="AK350" s="11"/>
    </row>
    <row r="351" spans="1:37" x14ac:dyDescent="0.25">
      <c r="A351" s="11"/>
      <c r="B351" s="11"/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11"/>
      <c r="S351" s="11"/>
      <c r="T351" s="11"/>
      <c r="U351" s="12"/>
      <c r="V351" s="12"/>
      <c r="W351" s="12"/>
      <c r="X351" s="12"/>
      <c r="Y351" s="12"/>
      <c r="Z351" s="12"/>
      <c r="AA351" s="12"/>
      <c r="AB351" s="12"/>
      <c r="AC351" s="11"/>
      <c r="AD351" s="11"/>
      <c r="AE351" s="11"/>
      <c r="AF351" s="412"/>
      <c r="AG351" s="412"/>
      <c r="AH351" s="11"/>
      <c r="AI351" s="11"/>
      <c r="AJ351" s="301"/>
      <c r="AK351" s="11"/>
    </row>
    <row r="352" spans="1:37" x14ac:dyDescent="0.25">
      <c r="A352" s="11"/>
      <c r="B352" s="11"/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11"/>
      <c r="S352" s="11"/>
      <c r="T352" s="11"/>
      <c r="U352" s="12"/>
      <c r="V352" s="12"/>
      <c r="W352" s="12"/>
      <c r="X352" s="12"/>
      <c r="Y352" s="12"/>
      <c r="Z352" s="12"/>
      <c r="AA352" s="12"/>
      <c r="AB352" s="12"/>
      <c r="AC352" s="11"/>
      <c r="AD352" s="11"/>
      <c r="AE352" s="11"/>
      <c r="AF352" s="412"/>
      <c r="AG352" s="412"/>
      <c r="AH352" s="11"/>
      <c r="AI352" s="11"/>
      <c r="AJ352" s="301"/>
      <c r="AK352" s="11"/>
    </row>
    <row r="353" spans="1:37" x14ac:dyDescent="0.25">
      <c r="A353" s="11"/>
      <c r="B353" s="11"/>
      <c r="C353" s="11"/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11"/>
      <c r="S353" s="11"/>
      <c r="T353" s="11"/>
      <c r="U353" s="12"/>
      <c r="V353" s="12"/>
      <c r="W353" s="12"/>
      <c r="X353" s="12"/>
      <c r="Y353" s="12"/>
      <c r="Z353" s="12"/>
      <c r="AA353" s="12"/>
      <c r="AB353" s="12"/>
      <c r="AC353" s="11"/>
      <c r="AD353" s="11"/>
      <c r="AE353" s="11"/>
      <c r="AF353" s="412"/>
      <c r="AG353" s="412"/>
      <c r="AH353" s="11"/>
      <c r="AI353" s="11"/>
      <c r="AJ353" s="301"/>
      <c r="AK353" s="11"/>
    </row>
    <row r="354" spans="1:37" x14ac:dyDescent="0.25">
      <c r="A354" s="11"/>
      <c r="B354" s="11"/>
      <c r="C354" s="11"/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11"/>
      <c r="S354" s="11"/>
      <c r="T354" s="11"/>
      <c r="U354" s="12"/>
      <c r="V354" s="12"/>
      <c r="W354" s="12"/>
      <c r="X354" s="12"/>
      <c r="Y354" s="12"/>
      <c r="Z354" s="12"/>
      <c r="AA354" s="12"/>
      <c r="AB354" s="12"/>
      <c r="AC354" s="11"/>
      <c r="AD354" s="11"/>
      <c r="AE354" s="11"/>
      <c r="AF354" s="412"/>
      <c r="AG354" s="412"/>
      <c r="AH354" s="11"/>
      <c r="AI354" s="11"/>
      <c r="AJ354" s="301"/>
      <c r="AK354" s="11"/>
    </row>
    <row r="355" spans="1:37" x14ac:dyDescent="0.25">
      <c r="A355" s="11"/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2"/>
      <c r="V355" s="12"/>
      <c r="W355" s="12"/>
      <c r="X355" s="12"/>
      <c r="Y355" s="12"/>
      <c r="Z355" s="12"/>
      <c r="AA355" s="12"/>
      <c r="AB355" s="12"/>
      <c r="AC355" s="11"/>
      <c r="AD355" s="11"/>
      <c r="AE355" s="11"/>
      <c r="AF355" s="412"/>
      <c r="AG355" s="412"/>
      <c r="AH355" s="11"/>
      <c r="AI355" s="11"/>
      <c r="AJ355" s="301"/>
      <c r="AK355" s="11"/>
    </row>
    <row r="356" spans="1:37" x14ac:dyDescent="0.25">
      <c r="A356" s="11"/>
      <c r="B356" s="11"/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11"/>
      <c r="S356" s="11"/>
      <c r="T356" s="11"/>
      <c r="U356" s="12"/>
      <c r="V356" s="12"/>
      <c r="W356" s="12"/>
      <c r="X356" s="12"/>
      <c r="Y356" s="12"/>
      <c r="Z356" s="12"/>
      <c r="AA356" s="12"/>
      <c r="AB356" s="12"/>
      <c r="AC356" s="11"/>
      <c r="AD356" s="11"/>
      <c r="AE356" s="11"/>
      <c r="AF356" s="412"/>
      <c r="AG356" s="412"/>
      <c r="AH356" s="11"/>
      <c r="AI356" s="11"/>
      <c r="AJ356" s="301"/>
      <c r="AK356" s="11"/>
    </row>
  </sheetData>
  <mergeCells count="41">
    <mergeCell ref="B24:R24"/>
    <mergeCell ref="AC24:AC26"/>
    <mergeCell ref="AE24:AJ25"/>
    <mergeCell ref="AJ26:AJ27"/>
    <mergeCell ref="AK26:AK27"/>
    <mergeCell ref="X27:Z27"/>
    <mergeCell ref="N27:R27"/>
    <mergeCell ref="AA27:AB27"/>
    <mergeCell ref="AG26:AG27"/>
    <mergeCell ref="AH26:AH27"/>
    <mergeCell ref="AE26:AE27"/>
    <mergeCell ref="D23:AK23"/>
    <mergeCell ref="L27:M27"/>
    <mergeCell ref="B25:D27"/>
    <mergeCell ref="AI26:AI27"/>
    <mergeCell ref="C7:AK7"/>
    <mergeCell ref="C8:AK8"/>
    <mergeCell ref="E25:F27"/>
    <mergeCell ref="I27:J27"/>
    <mergeCell ref="S27:T27"/>
    <mergeCell ref="G25:H27"/>
    <mergeCell ref="C18:AD18"/>
    <mergeCell ref="AF26:AF27"/>
    <mergeCell ref="S24:AB26"/>
    <mergeCell ref="AD24:AD26"/>
    <mergeCell ref="I25:R26"/>
    <mergeCell ref="D21:AK21"/>
    <mergeCell ref="AF2:AK3"/>
    <mergeCell ref="D1:AK1"/>
    <mergeCell ref="D22:AK22"/>
    <mergeCell ref="C19:AD19"/>
    <mergeCell ref="C20:AD20"/>
    <mergeCell ref="C5:AK6"/>
    <mergeCell ref="I11:AI11"/>
    <mergeCell ref="I12:AH12"/>
    <mergeCell ref="C9:AK10"/>
    <mergeCell ref="C14:AD14"/>
    <mergeCell ref="C15:AD15"/>
    <mergeCell ref="C16:AD16"/>
    <mergeCell ref="C17:AD17"/>
    <mergeCell ref="AF4:AJ4"/>
  </mergeCells>
  <phoneticPr fontId="13" type="noConversion"/>
  <printOptions horizontalCentered="1"/>
  <pageMargins left="0.19685039370078741" right="0.19685039370078741" top="0.39370078740157483" bottom="0.19685039370078741" header="0.31496062992125984" footer="0.15748031496062992"/>
  <pageSetup paperSize="9" scale="55" firstPageNumber="34" pageOrder="overThenDown" orientation="landscape" useFirstPageNumber="1" r:id="rId1"/>
  <headerFooter>
    <oddHeader>&amp;C14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4</vt:lpstr>
      <vt:lpstr>Приложение 3</vt:lpstr>
      <vt:lpstr>'Приложение 3'!Заголовки_для_печати</vt:lpstr>
      <vt:lpstr>'Приложение 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avn</dc:creator>
  <cp:lastModifiedBy>Екатерина Жабрева</cp:lastModifiedBy>
  <cp:lastPrinted>2024-08-15T06:59:20Z</cp:lastPrinted>
  <dcterms:created xsi:type="dcterms:W3CDTF">2011-12-09T07:36:49Z</dcterms:created>
  <dcterms:modified xsi:type="dcterms:W3CDTF">2024-08-15T12:17:41Z</dcterms:modified>
</cp:coreProperties>
</file>